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'1.Ведомость'!$A$1:$D$42</definedName>
  </definedNames>
  <calcPr calcId="162913" iterate="1"/>
</workbook>
</file>

<file path=xl/calcChain.xml><?xml version="1.0" encoding="utf-8"?>
<calcChain xmlns="http://schemas.openxmlformats.org/spreadsheetml/2006/main">
  <c r="BZ38" i="9" l="1"/>
  <c r="BZ35" i="9"/>
  <c r="D33" i="9"/>
  <c r="H34" i="1"/>
  <c r="D32" i="9"/>
  <c r="H33" i="1"/>
  <c r="D30" i="9"/>
  <c r="H31" i="1"/>
  <c r="D29" i="9"/>
  <c r="H30" i="1"/>
  <c r="D28" i="9"/>
  <c r="H29" i="1"/>
  <c r="D27" i="9"/>
  <c r="H28" i="1"/>
  <c r="D26" i="9"/>
  <c r="H27" i="1"/>
  <c r="D25" i="9"/>
  <c r="H26" i="1"/>
  <c r="B24" i="9"/>
  <c r="B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1" i="3"/>
  <c r="Y1" i="3"/>
  <c r="CY1" i="3"/>
  <c r="CZ1" i="3"/>
  <c r="DA1" i="3"/>
  <c r="DB1" i="3"/>
  <c r="DC1" i="3"/>
  <c r="A2" i="3"/>
  <c r="Y2" i="3"/>
  <c r="CX2" i="3" s="1"/>
  <c r="CW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X4" i="3" s="1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X6" i="3" s="1"/>
  <c r="DG6" i="3" s="1"/>
  <c r="DJ6" i="3" s="1"/>
  <c r="CW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X8" i="3" s="1"/>
  <c r="DG8" i="3" s="1"/>
  <c r="DJ8" i="3" s="1"/>
  <c r="CW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X10" i="3" s="1"/>
  <c r="DG10" i="3" s="1"/>
  <c r="DJ10" i="3" s="1"/>
  <c r="CW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X12" i="3"/>
  <c r="DH12" i="3" s="1"/>
  <c r="CY12" i="3"/>
  <c r="CZ12" i="3"/>
  <c r="DA12" i="3"/>
  <c r="DB12" i="3"/>
  <c r="DC12" i="3"/>
  <c r="A13" i="3"/>
  <c r="Y13" i="3"/>
  <c r="CX13" i="3" s="1"/>
  <c r="CY13" i="3"/>
  <c r="CZ13" i="3"/>
  <c r="DB13" i="3" s="1"/>
  <c r="DA13" i="3"/>
  <c r="DC13" i="3"/>
  <c r="DG13" i="3"/>
  <c r="A14" i="3"/>
  <c r="Y14" i="3"/>
  <c r="CY14" i="3"/>
  <c r="CZ14" i="3"/>
  <c r="DB14" i="3" s="1"/>
  <c r="DA14" i="3"/>
  <c r="DC14" i="3"/>
  <c r="A15" i="3"/>
  <c r="Y15" i="3"/>
  <c r="CX15" i="3" s="1"/>
  <c r="DI15" i="3" s="1"/>
  <c r="CY15" i="3"/>
  <c r="CZ15" i="3"/>
  <c r="DA15" i="3"/>
  <c r="DB15" i="3"/>
  <c r="DC15" i="3"/>
  <c r="A16" i="3"/>
  <c r="Y16" i="3"/>
  <c r="CX16" i="3"/>
  <c r="DH16" i="3" s="1"/>
  <c r="CY16" i="3"/>
  <c r="CZ16" i="3"/>
  <c r="DA16" i="3"/>
  <c r="DB16" i="3"/>
  <c r="DC16" i="3"/>
  <c r="A17" i="3"/>
  <c r="Y17" i="3"/>
  <c r="CX17" i="3" s="1"/>
  <c r="CY17" i="3"/>
  <c r="CZ17" i="3"/>
  <c r="DB17" i="3" s="1"/>
  <c r="DA17" i="3"/>
  <c r="DC17" i="3"/>
  <c r="DG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X1" i="3" s="1"/>
  <c r="K24" i="1"/>
  <c r="S24" i="1"/>
  <c r="W24" i="1"/>
  <c r="AC24" i="1"/>
  <c r="AE24" i="1"/>
  <c r="AD24" i="1" s="1"/>
  <c r="CR24" i="1" s="1"/>
  <c r="Q24" i="1" s="1"/>
  <c r="AF24" i="1"/>
  <c r="AG24" i="1"/>
  <c r="CU24" i="1" s="1"/>
  <c r="T24" i="1" s="1"/>
  <c r="AH24" i="1"/>
  <c r="AI24" i="1"/>
  <c r="CW24" i="1" s="1"/>
  <c r="V24" i="1" s="1"/>
  <c r="AJ24" i="1"/>
  <c r="CT24" i="1"/>
  <c r="CV24" i="1"/>
  <c r="U24" i="1" s="1"/>
  <c r="CX24" i="1"/>
  <c r="GL24" i="1"/>
  <c r="GO24" i="1"/>
  <c r="GP24" i="1"/>
  <c r="GV24" i="1"/>
  <c r="HC24" i="1" s="1"/>
  <c r="GX24" i="1" s="1"/>
  <c r="C25" i="1"/>
  <c r="D25" i="1"/>
  <c r="I25" i="1"/>
  <c r="CU3" i="3" s="1"/>
  <c r="K25" i="1"/>
  <c r="P25" i="1"/>
  <c r="T25" i="1"/>
  <c r="AC25" i="1"/>
  <c r="AD25" i="1"/>
  <c r="CR25" i="1" s="1"/>
  <c r="Q25" i="1" s="1"/>
  <c r="AE25" i="1"/>
  <c r="CS25" i="1" s="1"/>
  <c r="R25" i="1" s="1"/>
  <c r="AF25" i="1"/>
  <c r="AG25" i="1"/>
  <c r="AH25" i="1"/>
  <c r="AI25" i="1"/>
  <c r="CW25" i="1" s="1"/>
  <c r="V25" i="1" s="1"/>
  <c r="AJ25" i="1"/>
  <c r="CQ25" i="1"/>
  <c r="CT25" i="1"/>
  <c r="S25" i="1" s="1"/>
  <c r="CU25" i="1"/>
  <c r="CV25" i="1"/>
  <c r="U25" i="1" s="1"/>
  <c r="CX25" i="1"/>
  <c r="W25" i="1" s="1"/>
  <c r="GL25" i="1"/>
  <c r="GO25" i="1"/>
  <c r="GP25" i="1"/>
  <c r="GV25" i="1"/>
  <c r="GX25" i="1"/>
  <c r="HC25" i="1"/>
  <c r="I26" i="1"/>
  <c r="AC26" i="1"/>
  <c r="AD26" i="1"/>
  <c r="CR26" i="1" s="1"/>
  <c r="Q26" i="1" s="1"/>
  <c r="AE26" i="1"/>
  <c r="AF26" i="1"/>
  <c r="CT26" i="1" s="1"/>
  <c r="S26" i="1" s="1"/>
  <c r="AG26" i="1"/>
  <c r="AH26" i="1"/>
  <c r="CV26" i="1" s="1"/>
  <c r="U26" i="1" s="1"/>
  <c r="AI26" i="1"/>
  <c r="AJ26" i="1"/>
  <c r="CX26" i="1" s="1"/>
  <c r="W26" i="1" s="1"/>
  <c r="CQ26" i="1"/>
  <c r="P26" i="1" s="1"/>
  <c r="CP26" i="1" s="1"/>
  <c r="O26" i="1" s="1"/>
  <c r="CS26" i="1"/>
  <c r="R26" i="1" s="1"/>
  <c r="CU26" i="1"/>
  <c r="T26" i="1" s="1"/>
  <c r="CW26" i="1"/>
  <c r="V26" i="1" s="1"/>
  <c r="GL26" i="1"/>
  <c r="GO26" i="1"/>
  <c r="GP26" i="1"/>
  <c r="GV26" i="1"/>
  <c r="GX26" i="1"/>
  <c r="HC26" i="1"/>
  <c r="I27" i="1"/>
  <c r="AC27" i="1"/>
  <c r="AD27" i="1"/>
  <c r="CR27" i="1" s="1"/>
  <c r="Q27" i="1" s="1"/>
  <c r="AE27" i="1"/>
  <c r="AF27" i="1"/>
  <c r="CT27" i="1" s="1"/>
  <c r="S27" i="1" s="1"/>
  <c r="AG27" i="1"/>
  <c r="AH27" i="1"/>
  <c r="CV27" i="1" s="1"/>
  <c r="U27" i="1" s="1"/>
  <c r="AI27" i="1"/>
  <c r="AJ27" i="1"/>
  <c r="CX27" i="1" s="1"/>
  <c r="W27" i="1" s="1"/>
  <c r="CQ27" i="1"/>
  <c r="P27" i="1" s="1"/>
  <c r="CS27" i="1"/>
  <c r="R27" i="1" s="1"/>
  <c r="CU27" i="1"/>
  <c r="T27" i="1" s="1"/>
  <c r="CW27" i="1"/>
  <c r="V27" i="1" s="1"/>
  <c r="GL27" i="1"/>
  <c r="GO27" i="1"/>
  <c r="GP27" i="1"/>
  <c r="GV27" i="1"/>
  <c r="GX27" i="1"/>
  <c r="HC27" i="1"/>
  <c r="I28" i="1"/>
  <c r="AC28" i="1"/>
  <c r="AD28" i="1"/>
  <c r="CR28" i="1" s="1"/>
  <c r="Q28" i="1" s="1"/>
  <c r="AE28" i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P28" i="1" s="1"/>
  <c r="CS28" i="1"/>
  <c r="R28" i="1" s="1"/>
  <c r="CU28" i="1"/>
  <c r="T28" i="1" s="1"/>
  <c r="CW28" i="1"/>
  <c r="V28" i="1" s="1"/>
  <c r="GL28" i="1"/>
  <c r="GO28" i="1"/>
  <c r="GP28" i="1"/>
  <c r="GV28" i="1"/>
  <c r="GX28" i="1"/>
  <c r="HC28" i="1"/>
  <c r="I29" i="1"/>
  <c r="AC29" i="1"/>
  <c r="AD29" i="1"/>
  <c r="CR29" i="1" s="1"/>
  <c r="Q29" i="1" s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P29" i="1" s="1"/>
  <c r="CS29" i="1"/>
  <c r="R29" i="1" s="1"/>
  <c r="CU29" i="1"/>
  <c r="T29" i="1" s="1"/>
  <c r="CW29" i="1"/>
  <c r="V29" i="1" s="1"/>
  <c r="GL29" i="1"/>
  <c r="GO29" i="1"/>
  <c r="GP29" i="1"/>
  <c r="GV29" i="1"/>
  <c r="GX29" i="1"/>
  <c r="HC29" i="1"/>
  <c r="HG29" i="1"/>
  <c r="I30" i="1"/>
  <c r="AC30" i="1"/>
  <c r="CQ30" i="1" s="1"/>
  <c r="P30" i="1" s="1"/>
  <c r="AE30" i="1"/>
  <c r="AD30" i="1" s="1"/>
  <c r="CR30" i="1" s="1"/>
  <c r="Q30" i="1" s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U30" i="1" s="1"/>
  <c r="CX30" i="1"/>
  <c r="W30" i="1" s="1"/>
  <c r="GL30" i="1"/>
  <c r="GO30" i="1"/>
  <c r="GP30" i="1"/>
  <c r="GV30" i="1"/>
  <c r="HC30" i="1" s="1"/>
  <c r="GX30" i="1" s="1"/>
  <c r="I31" i="1"/>
  <c r="AC31" i="1"/>
  <c r="AD31" i="1"/>
  <c r="CR31" i="1" s="1"/>
  <c r="Q31" i="1" s="1"/>
  <c r="AE31" i="1"/>
  <c r="AF31" i="1"/>
  <c r="AB31" i="1" s="1"/>
  <c r="AG31" i="1"/>
  <c r="AH31" i="1"/>
  <c r="CV31" i="1" s="1"/>
  <c r="U31" i="1" s="1"/>
  <c r="AI31" i="1"/>
  <c r="AJ31" i="1"/>
  <c r="CX31" i="1" s="1"/>
  <c r="W31" i="1" s="1"/>
  <c r="CQ31" i="1"/>
  <c r="P31" i="1" s="1"/>
  <c r="CS31" i="1"/>
  <c r="R31" i="1" s="1"/>
  <c r="CU31" i="1"/>
  <c r="T31" i="1" s="1"/>
  <c r="CW31" i="1"/>
  <c r="V31" i="1" s="1"/>
  <c r="GL31" i="1"/>
  <c r="GO31" i="1"/>
  <c r="GP31" i="1"/>
  <c r="GV31" i="1"/>
  <c r="HC31" i="1" s="1"/>
  <c r="GX31" i="1" s="1"/>
  <c r="HG31" i="1"/>
  <c r="C32" i="1"/>
  <c r="D32" i="1"/>
  <c r="I32" i="1"/>
  <c r="K32" i="1"/>
  <c r="AC32" i="1"/>
  <c r="AD32" i="1"/>
  <c r="CR32" i="1" s="1"/>
  <c r="Q32" i="1" s="1"/>
  <c r="AE32" i="1"/>
  <c r="AF32" i="1"/>
  <c r="AB32" i="1" s="1"/>
  <c r="AG32" i="1"/>
  <c r="AH32" i="1"/>
  <c r="CV32" i="1" s="1"/>
  <c r="U32" i="1" s="1"/>
  <c r="AI32" i="1"/>
  <c r="AJ32" i="1"/>
  <c r="CX32" i="1" s="1"/>
  <c r="W32" i="1" s="1"/>
  <c r="CQ32" i="1"/>
  <c r="P32" i="1" s="1"/>
  <c r="CS32" i="1"/>
  <c r="R32" i="1" s="1"/>
  <c r="CU32" i="1"/>
  <c r="T32" i="1" s="1"/>
  <c r="CW32" i="1"/>
  <c r="V32" i="1" s="1"/>
  <c r="GL32" i="1"/>
  <c r="GO32" i="1"/>
  <c r="GP32" i="1"/>
  <c r="GV32" i="1"/>
  <c r="HC32" i="1" s="1"/>
  <c r="GX32" i="1" s="1"/>
  <c r="I33" i="1"/>
  <c r="AC33" i="1"/>
  <c r="AD33" i="1"/>
  <c r="AB33" i="1" s="1"/>
  <c r="AE33" i="1"/>
  <c r="AF33" i="1"/>
  <c r="CT33" i="1" s="1"/>
  <c r="S33" i="1" s="1"/>
  <c r="AG33" i="1"/>
  <c r="AH33" i="1"/>
  <c r="CV33" i="1" s="1"/>
  <c r="U33" i="1" s="1"/>
  <c r="AI33" i="1"/>
  <c r="AJ33" i="1"/>
  <c r="CX33" i="1" s="1"/>
  <c r="W33" i="1" s="1"/>
  <c r="CQ33" i="1"/>
  <c r="P33" i="1" s="1"/>
  <c r="CS33" i="1"/>
  <c r="R33" i="1" s="1"/>
  <c r="CU33" i="1"/>
  <c r="T33" i="1" s="1"/>
  <c r="CW33" i="1"/>
  <c r="V33" i="1" s="1"/>
  <c r="GL33" i="1"/>
  <c r="GO33" i="1"/>
  <c r="GP33" i="1"/>
  <c r="GV33" i="1"/>
  <c r="HC33" i="1" s="1"/>
  <c r="GX33" i="1" s="1"/>
  <c r="I34" i="1"/>
  <c r="AC34" i="1"/>
  <c r="AD34" i="1"/>
  <c r="AB34" i="1" s="1"/>
  <c r="AE34" i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P34" i="1" s="1"/>
  <c r="CS34" i="1"/>
  <c r="R34" i="1" s="1"/>
  <c r="CU34" i="1"/>
  <c r="T34" i="1" s="1"/>
  <c r="CW34" i="1"/>
  <c r="V34" i="1" s="1"/>
  <c r="GL34" i="1"/>
  <c r="GO34" i="1"/>
  <c r="GP34" i="1"/>
  <c r="GV34" i="1"/>
  <c r="HC34" i="1" s="1"/>
  <c r="GX34" i="1" s="1"/>
  <c r="HG34" i="1"/>
  <c r="B36" i="1"/>
  <c r="B22" i="1" s="1"/>
  <c r="C36" i="1"/>
  <c r="C22" i="1" s="1"/>
  <c r="D36" i="1"/>
  <c r="D22" i="1" s="1"/>
  <c r="F36" i="1"/>
  <c r="F22" i="1" s="1"/>
  <c r="G36" i="1"/>
  <c r="G22" i="1" s="1"/>
  <c r="BA36" i="1"/>
  <c r="BA22" i="1" s="1"/>
  <c r="BX36" i="1"/>
  <c r="BX22" i="1" s="1"/>
  <c r="BY36" i="1"/>
  <c r="BY22" i="1" s="1"/>
  <c r="BZ36" i="1"/>
  <c r="BZ22" i="1" s="1"/>
  <c r="CC36" i="1"/>
  <c r="CC22" i="1" s="1"/>
  <c r="CD36" i="1"/>
  <c r="CG36" i="1"/>
  <c r="CG22" i="1" s="1"/>
  <c r="CJ36" i="1"/>
  <c r="CJ22" i="1" s="1"/>
  <c r="CK36" i="1"/>
  <c r="CK22" i="1" s="1"/>
  <c r="CL36" i="1"/>
  <c r="CM36" i="1"/>
  <c r="CM22" i="1" s="1"/>
  <c r="B66" i="1"/>
  <c r="B18" i="1" s="1"/>
  <c r="C66" i="1"/>
  <c r="C18" i="1" s="1"/>
  <c r="D66" i="1"/>
  <c r="D18" i="1" s="1"/>
  <c r="F66" i="1"/>
  <c r="F18" i="1" s="1"/>
  <c r="G66" i="1"/>
  <c r="G18" i="1" s="1"/>
  <c r="F12" i="6"/>
  <c r="G12" i="6"/>
  <c r="BA66" i="1" l="1"/>
  <c r="CI36" i="1"/>
  <c r="BD36" i="1"/>
  <c r="AX36" i="1"/>
  <c r="AP36" i="1"/>
  <c r="CY34" i="1"/>
  <c r="X34" i="1" s="1"/>
  <c r="CZ34" i="1"/>
  <c r="Y34" i="1" s="1"/>
  <c r="CP28" i="1"/>
  <c r="O28" i="1" s="1"/>
  <c r="CY27" i="1"/>
  <c r="X27" i="1" s="1"/>
  <c r="CZ27" i="1"/>
  <c r="Y27" i="1" s="1"/>
  <c r="AG36" i="1"/>
  <c r="CP25" i="1"/>
  <c r="O25" i="1" s="1"/>
  <c r="F56" i="1"/>
  <c r="CL22" i="1"/>
  <c r="BC36" i="1"/>
  <c r="CD22" i="1"/>
  <c r="AU36" i="1"/>
  <c r="BB36" i="1"/>
  <c r="AO36" i="1"/>
  <c r="CY33" i="1"/>
  <c r="X33" i="1" s="1"/>
  <c r="CZ33" i="1"/>
  <c r="Y33" i="1" s="1"/>
  <c r="CP30" i="1"/>
  <c r="O30" i="1" s="1"/>
  <c r="CP29" i="1"/>
  <c r="O29" i="1" s="1"/>
  <c r="CY28" i="1"/>
  <c r="X28" i="1" s="1"/>
  <c r="CZ28" i="1"/>
  <c r="Y28" i="1" s="1"/>
  <c r="AH36" i="1"/>
  <c r="CY25" i="1"/>
  <c r="X25" i="1" s="1"/>
  <c r="CZ25" i="1"/>
  <c r="Y25" i="1" s="1"/>
  <c r="AT36" i="1"/>
  <c r="CY29" i="1"/>
  <c r="X29" i="1" s="1"/>
  <c r="CZ29" i="1"/>
  <c r="Y29" i="1" s="1"/>
  <c r="AJ36" i="1"/>
  <c r="CP27" i="1"/>
  <c r="O27" i="1" s="1"/>
  <c r="GM27" i="1" s="1"/>
  <c r="GN27" i="1" s="1"/>
  <c r="AI36" i="1"/>
  <c r="CY26" i="1"/>
  <c r="X26" i="1" s="1"/>
  <c r="GM26" i="1" s="1"/>
  <c r="GN26" i="1" s="1"/>
  <c r="CZ26" i="1"/>
  <c r="Y26" i="1" s="1"/>
  <c r="CR34" i="1"/>
  <c r="Q34" i="1" s="1"/>
  <c r="CP34" i="1" s="1"/>
  <c r="O34" i="1" s="1"/>
  <c r="GM34" i="1" s="1"/>
  <c r="GN34" i="1" s="1"/>
  <c r="CR33" i="1"/>
  <c r="Q33" i="1" s="1"/>
  <c r="CP33" i="1" s="1"/>
  <c r="O33" i="1" s="1"/>
  <c r="GM33" i="1" s="1"/>
  <c r="GN33" i="1" s="1"/>
  <c r="CW21" i="3"/>
  <c r="CX23" i="3"/>
  <c r="CX21" i="3"/>
  <c r="HG30" i="1"/>
  <c r="CS30" i="1"/>
  <c r="R30" i="1" s="1"/>
  <c r="CY30" i="1" s="1"/>
  <c r="X30" i="1" s="1"/>
  <c r="AB30" i="1"/>
  <c r="CQ24" i="1"/>
  <c r="P24" i="1" s="1"/>
  <c r="AB24" i="1"/>
  <c r="AQ36" i="1"/>
  <c r="AB29" i="1"/>
  <c r="AB28" i="1"/>
  <c r="AB27" i="1"/>
  <c r="AB26" i="1"/>
  <c r="DF1" i="3"/>
  <c r="DG1" i="3"/>
  <c r="DH1" i="3"/>
  <c r="DI1" i="3"/>
  <c r="DJ1" i="3" s="1"/>
  <c r="DH4" i="3"/>
  <c r="DI4" i="3"/>
  <c r="DJ4" i="3" s="1"/>
  <c r="DF4" i="3"/>
  <c r="DG4" i="3"/>
  <c r="CT32" i="1"/>
  <c r="S32" i="1" s="1"/>
  <c r="CT31" i="1"/>
  <c r="S31" i="1" s="1"/>
  <c r="AB25" i="1"/>
  <c r="CW22" i="3"/>
  <c r="CW20" i="3"/>
  <c r="DH17" i="3"/>
  <c r="DI17" i="3"/>
  <c r="DF17" i="3"/>
  <c r="DJ17" i="3" s="1"/>
  <c r="DI16" i="3"/>
  <c r="DF16" i="3"/>
  <c r="DJ16" i="3" s="1"/>
  <c r="DG16" i="3"/>
  <c r="DH13" i="3"/>
  <c r="DI13" i="3"/>
  <c r="DF13" i="3"/>
  <c r="DJ13" i="3" s="1"/>
  <c r="DI12" i="3"/>
  <c r="DF12" i="3"/>
  <c r="DJ12" i="3" s="1"/>
  <c r="DG12" i="3"/>
  <c r="CX24" i="3"/>
  <c r="CX22" i="3"/>
  <c r="CX20" i="3"/>
  <c r="CX19" i="3"/>
  <c r="DF15" i="3"/>
  <c r="DJ15" i="3" s="1"/>
  <c r="DG15" i="3"/>
  <c r="DH15" i="3"/>
  <c r="DH10" i="3"/>
  <c r="DI10" i="3"/>
  <c r="DF10" i="3"/>
  <c r="DH8" i="3"/>
  <c r="DI8" i="3"/>
  <c r="DF8" i="3"/>
  <c r="DH6" i="3"/>
  <c r="DI6" i="3"/>
  <c r="DF6" i="3"/>
  <c r="DH2" i="3"/>
  <c r="DI2" i="3"/>
  <c r="DF2" i="3"/>
  <c r="DG2" i="3"/>
  <c r="DJ2" i="3" s="1"/>
  <c r="CX3" i="3"/>
  <c r="CS24" i="1"/>
  <c r="R24" i="1" s="1"/>
  <c r="AE36" i="1" s="1"/>
  <c r="CX11" i="3"/>
  <c r="CX9" i="3"/>
  <c r="CX7" i="3"/>
  <c r="CX5" i="3"/>
  <c r="CV3" i="3"/>
  <c r="CX18" i="3"/>
  <c r="CX14" i="3"/>
  <c r="CW11" i="3"/>
  <c r="CW9" i="3"/>
  <c r="CW7" i="3"/>
  <c r="CW5" i="3"/>
  <c r="DF21" i="3" l="1"/>
  <c r="DG21" i="3"/>
  <c r="DJ21" i="3" s="1"/>
  <c r="DH21" i="3"/>
  <c r="DI21" i="3"/>
  <c r="CZ24" i="1"/>
  <c r="Y24" i="1" s="1"/>
  <c r="DG23" i="3"/>
  <c r="DH23" i="3"/>
  <c r="DI23" i="3"/>
  <c r="DF23" i="3"/>
  <c r="DJ23" i="3" s="1"/>
  <c r="AT22" i="1"/>
  <c r="F54" i="1"/>
  <c r="F16" i="2" s="1"/>
  <c r="AT66" i="1"/>
  <c r="GM25" i="1"/>
  <c r="GN25" i="1" s="1"/>
  <c r="DG14" i="3"/>
  <c r="DH14" i="3"/>
  <c r="DI14" i="3"/>
  <c r="DF14" i="3"/>
  <c r="DJ14" i="3" s="1"/>
  <c r="DF24" i="3"/>
  <c r="DJ24" i="3" s="1"/>
  <c r="DG24" i="3"/>
  <c r="DH24" i="3"/>
  <c r="DI24" i="3"/>
  <c r="CY24" i="1"/>
  <c r="X24" i="1" s="1"/>
  <c r="AQ22" i="1"/>
  <c r="F46" i="1"/>
  <c r="AQ66" i="1"/>
  <c r="AJ22" i="1"/>
  <c r="W36" i="1"/>
  <c r="CZ30" i="1"/>
  <c r="Y30" i="1" s="1"/>
  <c r="AD36" i="1"/>
  <c r="AH22" i="1"/>
  <c r="U36" i="1"/>
  <c r="GM30" i="1"/>
  <c r="GN30" i="1" s="1"/>
  <c r="AO22" i="1"/>
  <c r="F40" i="1"/>
  <c r="AO66" i="1"/>
  <c r="BC22" i="1"/>
  <c r="F52" i="1"/>
  <c r="BC66" i="1"/>
  <c r="AG22" i="1"/>
  <c r="T36" i="1"/>
  <c r="AX22" i="1"/>
  <c r="F43" i="1"/>
  <c r="AX66" i="1"/>
  <c r="DH20" i="3"/>
  <c r="DI20" i="3"/>
  <c r="DF20" i="3"/>
  <c r="DG20" i="3"/>
  <c r="DJ20" i="3" s="1"/>
  <c r="CY31" i="1"/>
  <c r="X31" i="1" s="1"/>
  <c r="CZ31" i="1"/>
  <c r="Y31" i="1" s="1"/>
  <c r="DF5" i="3"/>
  <c r="DG5" i="3"/>
  <c r="DJ5" i="3" s="1"/>
  <c r="DH5" i="3"/>
  <c r="DI5" i="3"/>
  <c r="CY32" i="1"/>
  <c r="X32" i="1" s="1"/>
  <c r="CZ32" i="1"/>
  <c r="Y32" i="1" s="1"/>
  <c r="DF7" i="3"/>
  <c r="DG7" i="3"/>
  <c r="DJ7" i="3" s="1"/>
  <c r="DH7" i="3"/>
  <c r="DI7" i="3"/>
  <c r="DI3" i="3"/>
  <c r="DJ3" i="3" s="1"/>
  <c r="DF3" i="3"/>
  <c r="DG3" i="3"/>
  <c r="DH3" i="3"/>
  <c r="DG18" i="3"/>
  <c r="DH18" i="3"/>
  <c r="DI18" i="3"/>
  <c r="DF18" i="3"/>
  <c r="DJ18" i="3" s="1"/>
  <c r="DF9" i="3"/>
  <c r="DG9" i="3"/>
  <c r="DJ9" i="3" s="1"/>
  <c r="DH9" i="3"/>
  <c r="DI9" i="3"/>
  <c r="DF19" i="3"/>
  <c r="DG19" i="3"/>
  <c r="DH19" i="3"/>
  <c r="DI19" i="3"/>
  <c r="DJ19" i="3" s="1"/>
  <c r="V36" i="1"/>
  <c r="AI22" i="1"/>
  <c r="AF36" i="1"/>
  <c r="CP32" i="1"/>
  <c r="O32" i="1" s="1"/>
  <c r="GM32" i="1" s="1"/>
  <c r="GN32" i="1" s="1"/>
  <c r="BB22" i="1"/>
  <c r="BB66" i="1"/>
  <c r="F49" i="1"/>
  <c r="BD22" i="1"/>
  <c r="BD66" i="1"/>
  <c r="F61" i="1"/>
  <c r="DF11" i="3"/>
  <c r="DG11" i="3"/>
  <c r="DJ11" i="3" s="1"/>
  <c r="DH11" i="3"/>
  <c r="DI11" i="3"/>
  <c r="CP24" i="1"/>
  <c r="O24" i="1" s="1"/>
  <c r="AC36" i="1"/>
  <c r="CP31" i="1"/>
  <c r="O31" i="1" s="1"/>
  <c r="AU22" i="1"/>
  <c r="F55" i="1"/>
  <c r="H16" i="2" s="1"/>
  <c r="AU66" i="1"/>
  <c r="CI22" i="1"/>
  <c r="AZ36" i="1"/>
  <c r="R36" i="1"/>
  <c r="AE22" i="1"/>
  <c r="DH22" i="3"/>
  <c r="DI22" i="3"/>
  <c r="DF22" i="3"/>
  <c r="DG22" i="3"/>
  <c r="DJ22" i="3" s="1"/>
  <c r="GM29" i="1"/>
  <c r="GN29" i="1" s="1"/>
  <c r="GM28" i="1"/>
  <c r="GN28" i="1" s="1"/>
  <c r="AP22" i="1"/>
  <c r="F45" i="1"/>
  <c r="G16" i="2" s="1"/>
  <c r="AP66" i="1"/>
  <c r="BA18" i="1"/>
  <c r="F86" i="1"/>
  <c r="AZ22" i="1" l="1"/>
  <c r="F47" i="1"/>
  <c r="AZ66" i="1"/>
  <c r="BB18" i="1"/>
  <c r="F79" i="1"/>
  <c r="AD22" i="1"/>
  <c r="Q36" i="1"/>
  <c r="AQ18" i="1"/>
  <c r="F76" i="1"/>
  <c r="AP18" i="1"/>
  <c r="F75" i="1"/>
  <c r="GM31" i="1"/>
  <c r="GN31" i="1" s="1"/>
  <c r="BD18" i="1"/>
  <c r="F91" i="1"/>
  <c r="V22" i="1"/>
  <c r="F59" i="1"/>
  <c r="V66" i="1"/>
  <c r="T22" i="1"/>
  <c r="F57" i="1"/>
  <c r="T66" i="1"/>
  <c r="AT18" i="1"/>
  <c r="F84" i="1"/>
  <c r="AU18" i="1"/>
  <c r="F85" i="1"/>
  <c r="W22" i="1"/>
  <c r="F60" i="1"/>
  <c r="W66" i="1"/>
  <c r="AC22" i="1"/>
  <c r="P36" i="1"/>
  <c r="CF36" i="1"/>
  <c r="CH36" i="1"/>
  <c r="CE36" i="1"/>
  <c r="AX18" i="1"/>
  <c r="F73" i="1"/>
  <c r="AO18" i="1"/>
  <c r="F70" i="1"/>
  <c r="U22" i="1"/>
  <c r="U66" i="1"/>
  <c r="F58" i="1"/>
  <c r="R22" i="1"/>
  <c r="R66" i="1"/>
  <c r="F50" i="1"/>
  <c r="AB36" i="1"/>
  <c r="GM24" i="1"/>
  <c r="AF22" i="1"/>
  <c r="S36" i="1"/>
  <c r="BC18" i="1"/>
  <c r="F82" i="1"/>
  <c r="AK36" i="1"/>
  <c r="AL36" i="1"/>
  <c r="AK22" i="1" l="1"/>
  <c r="X36" i="1"/>
  <c r="R18" i="1"/>
  <c r="F80" i="1"/>
  <c r="P22" i="1"/>
  <c r="F39" i="1"/>
  <c r="P66" i="1"/>
  <c r="V18" i="1"/>
  <c r="F89" i="1"/>
  <c r="GN24" i="1"/>
  <c r="CB36" i="1" s="1"/>
  <c r="CA36" i="1"/>
  <c r="CE22" i="1"/>
  <c r="AV36" i="1"/>
  <c r="T18" i="1"/>
  <c r="F87" i="1"/>
  <c r="AB22" i="1"/>
  <c r="O36" i="1"/>
  <c r="CH22" i="1"/>
  <c r="AY36" i="1"/>
  <c r="W18" i="1"/>
  <c r="F90" i="1"/>
  <c r="Q22" i="1"/>
  <c r="F48" i="1"/>
  <c r="Q66" i="1"/>
  <c r="AZ18" i="1"/>
  <c r="F77" i="1"/>
  <c r="AL22" i="1"/>
  <c r="Y36" i="1"/>
  <c r="S22" i="1"/>
  <c r="F51" i="1"/>
  <c r="J16" i="2" s="1"/>
  <c r="S66" i="1"/>
  <c r="U18" i="1"/>
  <c r="F88" i="1"/>
  <c r="CF22" i="1"/>
  <c r="AW36" i="1"/>
  <c r="AV22" i="1" l="1"/>
  <c r="AV66" i="1"/>
  <c r="F41" i="1"/>
  <c r="Y22" i="1"/>
  <c r="F63" i="1"/>
  <c r="Y66" i="1"/>
  <c r="Q18" i="1"/>
  <c r="F78" i="1"/>
  <c r="AW22" i="1"/>
  <c r="F42" i="1"/>
  <c r="AW66" i="1"/>
  <c r="S18" i="1"/>
  <c r="F81" i="1"/>
  <c r="AY22" i="1"/>
  <c r="AY66" i="1"/>
  <c r="F44" i="1"/>
  <c r="CA22" i="1"/>
  <c r="AR36" i="1"/>
  <c r="P18" i="1"/>
  <c r="F69" i="1"/>
  <c r="CB22" i="1"/>
  <c r="AS36" i="1"/>
  <c r="X22" i="1"/>
  <c r="X66" i="1"/>
  <c r="F62" i="1"/>
  <c r="O22" i="1"/>
  <c r="F38" i="1"/>
  <c r="O66" i="1"/>
  <c r="O18" i="1" l="1"/>
  <c r="F68" i="1"/>
  <c r="X18" i="1"/>
  <c r="F92" i="1"/>
  <c r="AY18" i="1"/>
  <c r="F74" i="1"/>
  <c r="AW18" i="1"/>
  <c r="F72" i="1"/>
  <c r="AS22" i="1"/>
  <c r="F53" i="1"/>
  <c r="E16" i="2" s="1"/>
  <c r="I16" i="2" s="1"/>
  <c r="N16" i="2" s="1"/>
  <c r="AS66" i="1"/>
  <c r="AR22" i="1"/>
  <c r="F64" i="1"/>
  <c r="AR66" i="1"/>
  <c r="Y18" i="1"/>
  <c r="F93" i="1"/>
  <c r="AV18" i="1"/>
  <c r="F71" i="1"/>
  <c r="AS18" i="1" l="1"/>
  <c r="F83" i="1"/>
  <c r="AR18" i="1"/>
  <c r="F94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3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3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<sst xmlns="http://schemas.openxmlformats.org/spreadsheetml/2006/main" count="1532" uniqueCount="260">
  <si>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</si>
  <si>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</si>
  <si>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</si>
  <si>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</si>
  <si>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</si>
  <si>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</si>
  <si>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</si>
  <si>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4.3.1.1 Временная дорога поз.18.2 ПОС</t>
  </si>
  <si>
    <t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t>
  </si>
  <si>
    <t>21010-2-ПОС.ГЧ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</si>
  <si>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</si>
  <si>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</si>
  <si>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</si>
  <si>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</si>
  <si>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</si>
  <si>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</si>
  <si>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</si>
  <si>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4.3.1.1</t>
  </si>
  <si>
    <t>Временная дорога</t>
  </si>
  <si>
    <t>1</t>
  </si>
  <si>
    <t>01-01-036-02</t>
  </si>
  <si>
    <t>Планировка площадей бульдозерами мощностью: 79 кВт (108 л.с.)</t>
  </si>
  <si>
    <t>1000 м2</t>
  </si>
  <si>
    <t>ФЕР-2001, 01-01-036-02, приказ Минстроя России № 876/пр от 26.12.2019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</si>
  <si>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</si>
  <si>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</si>
  <si>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</si>
  <si>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</si>
  <si>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</si>
  <si>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</si>
  <si>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2</t>
  </si>
  <si>
    <t>27-04-014-01</t>
  </si>
  <si>
    <t>Устройство покрытий толщиной 15 см при укатке щебня с пределом прочности на сжатие до 68,6 МПа (700 кгс/см2): однослойных/25см</t>
  </si>
  <si>
    <t>ФЕР-2001 доп. 2, 27-04-014-01, приказ Минстроя России № 294/пр от 01.06.2020</t>
  </si>
  <si>
    <t>Автомобильные дороги</t>
  </si>
  <si>
    <t>ФЕР-27</t>
  </si>
  <si>
    <t>Пр/812-021.0-1</t>
  </si>
  <si>
    <t>Пр/774-021.0</t>
  </si>
  <si>
    <t>2,1</t>
  </si>
  <si>
    <t>02.2.05.04-1812</t>
  </si>
  <si>
    <t>Щебень М 600, фракция 40-80(70) мм, группа 2</t>
  </si>
  <si>
    <t>м3</t>
  </si>
  <si>
    <t>ФССЦ-2001, 02.2.05.04-1812,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</si>
  <si>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</si>
  <si>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</si>
  <si>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</si>
  <si>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2,2</t>
  </si>
  <si>
    <t>02.2.05.04-1692</t>
  </si>
  <si>
    <t>Щебень М 600, фракция 10-20 мм, группа 2</t>
  </si>
  <si>
    <t>ФССЦ-2001, 02.2.05.04-1692, приказ Минстроя России № 876/пр от 26.12.2019</t>
  </si>
  <si>
    <t>2,3</t>
  </si>
  <si>
    <t>02.2.05.04-1572</t>
  </si>
  <si>
    <t>Щебень М 600, фракция 5(3)-10 мм, группа 2</t>
  </si>
  <si>
    <t>ФССЦ-2001, 02.2.05.04-1572, приказ Минстроя России № 876/пр от 26.12.2019</t>
  </si>
  <si>
    <t>2,4</t>
  </si>
  <si>
    <t>1 473,33 +  2% Заг.скл</t>
  </si>
  <si>
    <t>0</t>
  </si>
  <si>
    <t>2,5</t>
  </si>
  <si>
    <t>2,6</t>
  </si>
  <si>
    <t>3</t>
  </si>
  <si>
    <t>27-04-014-04</t>
  </si>
  <si>
    <t>На каждый 1 см изменения толщины слоя добавлять или исключать к расценкам 27-04-014-01, 27-04-014-02, 27-04-014-03</t>
  </si>
  <si>
    <t>ФЕР-2001 доп. 2, 27-04-014-04, приказ Минстроя России № 294/пр от 01.06.2020</t>
  </si>
  <si>
    <t>)*10</t>
  </si>
  <si>
    <t>3,1</t>
  </si>
  <si>
    <t>3,2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</si>
  <si>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</si>
  <si>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</si>
  <si>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</si>
  <si>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</si>
  <si>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</si>
  <si>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</si>
  <si>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</si>
  <si>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</si>
  <si>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</si>
  <si>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</si>
  <si>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</si>
  <si>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</si>
  <si>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</si>
  <si>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</si>
  <si>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</si>
  <si>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</si>
  <si>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</si>
  <si>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</si>
  <si>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</si>
  <si>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</si>
  <si>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</si>
  <si>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</si>
  <si>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</si>
  <si>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</si>
  <si>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</si>
  <si>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</si>
  <si>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</si>
  <si>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</si>
  <si>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</si>
  <si>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</si>
  <si>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</si>
  <si>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</si>
  <si>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</si>
  <si>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</si>
  <si>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</si>
  <si>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</si>
  <si>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</si>
  <si>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</si>
  <si>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</si>
  <si>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</si>
  <si>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</si>
  <si>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</si>
  <si>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</si>
  <si>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</si>
  <si>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</si>
  <si>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</si>
  <si>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</si>
  <si>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</si>
  <si>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</si>
  <si>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</si>
  <si>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</si>
  <si>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</si>
  <si>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</si>
  <si>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</si>
  <si>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</si>
  <si>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</si>
  <si>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</si>
  <si>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</si>
  <si>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</si>
  <si>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</si>
  <si>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</si>
  <si>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</si>
  <si>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</si>
  <si>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</si>
  <si>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</si>
  <si>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</si>
  <si>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</si>
  <si>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</si>
  <si>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</si>
  <si>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</si>
  <si>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</si>
  <si>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</si>
  <si>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</si>
  <si>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</si>
  <si>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</si>
  <si>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</si>
  <si>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</si>
  <si>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</si>
  <si>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</si>
  <si>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</si>
  <si>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</si>
  <si>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</si>
  <si>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</si>
  <si>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</si>
  <si>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</si>
  <si>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</si>
  <si>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</si>
  <si>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</si>
  <si>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</si>
  <si>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</si>
  <si>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</si>
  <si>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</si>
  <si>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</si>
  <si>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</si>
  <si>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</si>
  <si>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</si>
  <si>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</si>
  <si>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</si>
  <si>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</si>
  <si>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</si>
  <si>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</si>
  <si>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</si>
  <si>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</si>
  <si>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</si>
  <si>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</si>
  <si>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</si>
  <si>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</si>
  <si>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</si>
  <si>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</si>
  <si>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</si>
  <si>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</si>
  <si>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</si>
  <si>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</si>
  <si>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</si>
  <si>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</si>
  <si>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4-100-00</t>
  </si>
  <si>
    <t>Затраты труда машинистов</t>
  </si>
  <si>
    <t>чел.-ч.</t>
  </si>
  <si>
    <t>91.01.01-035</t>
  </si>
  <si>
    <t>ФСЭМ-2001, 91.01.01-035 , приказ Минстроя России № 876/пр от 26.12.2019</t>
  </si>
  <si>
    <t>Бульдозеры, мощность 79 кВт (108 л.с.)</t>
  </si>
  <si>
    <t>маш.-ч.</t>
  </si>
  <si>
    <t>1-100-27</t>
  </si>
  <si>
    <t>Затраты труда рабочих (Средний разряд - 2,7)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</si>
  <si>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</si>
  <si>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</si>
  <si>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</si>
  <si>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91.01.02-004</t>
  </si>
  <si>
    <t>ФСЭМ-2001, 91.01.02-004 , приказ Минстроя России № 876/пр от 26.12.2019</t>
  </si>
  <si>
    <t>Автогрейдеры среднего типа, мощность 99 кВт (135 л.с.)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</si>
  <si>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</si>
  <si>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</si>
  <si>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</si>
  <si>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91.08.03-013</t>
  </si>
  <si>
    <t>ФСЭМ-2001 доп.2, 91.08.03-013, приказ Минстроя России № 294/пр от 01.06.2020</t>
  </si>
  <si>
    <t>Катки самоходные гладкие вибрационные, масса 9 т</t>
  </si>
  <si>
    <t>91.08.03-016</t>
  </si>
  <si>
    <t>ФСЭМ-2001 доп.2, 91.08.03-016, приказ Минстроя России № 294/пр от 01.06.2020</t>
  </si>
  <si>
    <t>Катки самоходные гладкие вибрационные, масса 8 т</t>
  </si>
  <si>
    <t>91.08.07-011</t>
  </si>
  <si>
    <t>ФСЭМ-2001, 91.08.07-011 , приказ Минстроя России № 876/пр от 26.12.2019</t>
  </si>
  <si>
    <t>Распределители каменной мелочи</t>
  </si>
  <si>
    <t>91.13.01-038</t>
  </si>
  <si>
    <t>ФСЭМ-2001, 91.13.01-038 , приказ Минстроя России № 876/пр от 26.12.2019</t>
  </si>
  <si>
    <t>Машины поливомоечные 6000 л</t>
  </si>
  <si>
    <t>01.7.03.01-0001</t>
  </si>
  <si>
    <t>ФССЦ-2001, 01.7.03.01-0001, приказ Минстроя России № 876/пр от 26.12.2019</t>
  </si>
  <si>
    <t>Вода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</si>
  <si>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</si>
  <si>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</si>
  <si>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</si>
  <si>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</si>
  <si>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</si>
  <si>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</si>
  <si>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</si>
  <si>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</si>
  <si>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</si>
  <si>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</si>
  <si>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</si>
  <si>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</si>
  <si>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</si>
  <si>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</si>
  <si>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</si>
  <si>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</si>
  <si>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2040/1000 = 2,04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</si>
  <si>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</si>
  <si>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</si>
  <si>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</si>
  <si>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</si>
  <si>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</si>
  <si>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</si>
  <si>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</si>
  <si>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</si>
  <si>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</si>
  <si>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</si>
  <si>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4.3.1.1 Временная дорога поз.18.2 ПОС </t>
  </si>
  <si>
    <t>Основание:</t>
  </si>
  <si>
    <t xml:space="preserve"> 21010-2-ПОС.ГЧ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</si>
  <si>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</si>
  <si>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</si>
  <si>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</si>
  <si>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</si>
  <si>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</si>
  <si>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</si>
  <si>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</si>
  <si>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</si>
  <si>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4.3.1.1</t>
  </si>
  <si>
    <t xml:space="preserve"> Временная дорога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</si>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</sst>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7" fillId="0" borderId="11" xfId="0" applyFont="1" applyBorder="1" applyAlignment="1">
      <alignment horizontal="left" vertical="top" shrinkToFit="1"/>
    </xf>
    <xf numFmtId="0" fontId="9" fillId="0" borderId="15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18" fillId="0" borderId="15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right" vertical="top" wrapText="1"/>
    </xf>
    <xf numFmtId="0" fontId="19" fillId="0" borderId="16" xfId="0" applyFont="1" applyBorder="1" applyAlignment="1">
      <alignment horizontal="right" vertical="top" shrinkToFit="1"/>
    </xf>
    <xf numFmtId="0" fontId="18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right" vertical="top" wrapText="1"/>
    </xf>
    <xf numFmtId="0" fontId="19" fillId="0" borderId="13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2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232</v>
      </c>
    </row>
    <row r="3" spans="1:255" x14ac:dyDescent="0.2">
      <c r="A3" s="14" t="s">
        <v>233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234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235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236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237</v>
      </c>
      <c r="B8" s="23"/>
      <c r="C8" s="23"/>
      <c r="D8" s="23"/>
    </row>
    <row r="9" spans="1:255" x14ac:dyDescent="0.2">
      <c r="A9" s="25" t="s">
        <v>238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239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IU11" s="16"/>
    </row>
    <row r="12" spans="1:255" x14ac:dyDescent="0.2">
      <c r="A12" s="10" t="s">
        <v>240</v>
      </c>
      <c r="B12" s="29" t="s">
        <v>241</v>
      </c>
      <c r="C12" s="13"/>
      <c r="D12" s="13"/>
      <c r="BT12" s="30" t="str">
        <f>B12</f>
        <v xml:space="preserve"> 4.3.1.1 Временная дорога поз.18.2 ПОС </v>
      </c>
      <c r="IU12" s="16"/>
    </row>
    <row r="13" spans="1:255" x14ac:dyDescent="0.2">
      <c r="A13" s="10" t="s">
        <v>242</v>
      </c>
      <c r="B13" s="29" t="s">
        <v>243</v>
      </c>
      <c r="C13" s="13"/>
      <c r="D13" s="13"/>
      <c r="BT13" s="30" t="str">
        <f>B13</f>
        <v xml:space="preserve"> 21010-2-ПОС.ГЧ </v>
      </c>
      <c r="IU13" s="16"/>
    </row>
    <row r="15" spans="1:255" ht="13.5" thickBot="1" x14ac:dyDescent="0.25"/>
    <row r="16" spans="1:255" x14ac:dyDescent="0.2">
      <c r="A16" s="31" t="s">
        <v>244</v>
      </c>
      <c r="B16" s="33"/>
      <c r="C16" s="33" t="s">
        <v>246</v>
      </c>
      <c r="D16" s="34" t="s">
        <v>249</v>
      </c>
    </row>
    <row r="17" spans="1:255" x14ac:dyDescent="0.2">
      <c r="A17" s="32"/>
      <c r="B17" s="35" t="s">
        <v>245</v>
      </c>
      <c r="C17" s="35" t="s">
        <v>247</v>
      </c>
      <c r="D17" s="36" t="s">
        <v>250</v>
      </c>
    </row>
    <row r="18" spans="1:255" x14ac:dyDescent="0.2">
      <c r="A18" s="32"/>
      <c r="B18" s="35"/>
      <c r="C18" s="35" t="s">
        <v>248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>
        <v>1</v>
      </c>
      <c r="B21" s="39" t="s">
        <v>21</v>
      </c>
      <c r="C21" s="40" t="s">
        <v>22</v>
      </c>
      <c r="D21" s="41">
        <v>2.04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3"/>
      <c r="B22" s="45" t="str">
        <f>IF(Source!I24=2.04,"   Расчет объема : 2040/1000 = 2,04","")</f>
        <v xml:space="preserve">   Расчет объема : 2040/1000 = 2,04</v>
      </c>
      <c r="C22" s="42"/>
      <c r="D22" s="44"/>
    </row>
    <row r="23" spans="1:255" ht="24" x14ac:dyDescent="0.2">
      <c r="A23" s="46">
        <v>2</v>
      </c>
      <c r="B23" s="47" t="s">
        <v>32</v>
      </c>
      <c r="C23" s="48" t="s">
        <v>22</v>
      </c>
      <c r="D23" s="49">
        <v>2.04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x14ac:dyDescent="0.2">
      <c r="A24" s="43"/>
      <c r="B24" s="45" t="str">
        <f>IF(Source!I25=2.04,"   Расчет объема : 2040/1000 = 2,04","")</f>
        <v xml:space="preserve">   Расчет объема : 2040/1000 = 2,04</v>
      </c>
      <c r="C24" s="42"/>
      <c r="D24" s="44"/>
    </row>
    <row r="25" spans="1:255" x14ac:dyDescent="0.2">
      <c r="A25" s="54" t="s">
        <v>38</v>
      </c>
      <c r="B25" s="55" t="s">
        <v>40</v>
      </c>
      <c r="C25" s="56" t="s">
        <v>41</v>
      </c>
      <c r="D25" s="57">
        <f>Source!I26</f>
        <v>-385.56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54" t="s">
        <v>46</v>
      </c>
      <c r="B26" s="55" t="s">
        <v>48</v>
      </c>
      <c r="C26" s="56" t="s">
        <v>41</v>
      </c>
      <c r="D26" s="57">
        <f>Source!I27</f>
        <v>-30.6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54" t="s">
        <v>50</v>
      </c>
      <c r="B27" s="55" t="s">
        <v>52</v>
      </c>
      <c r="C27" s="56" t="s">
        <v>41</v>
      </c>
      <c r="D27" s="57">
        <f>Source!I28</f>
        <v>-20.399999999999999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54" t="s">
        <v>54</v>
      </c>
      <c r="B28" s="55" t="s">
        <v>40</v>
      </c>
      <c r="C28" s="56" t="s">
        <v>41</v>
      </c>
      <c r="D28" s="57">
        <f>Source!I29</f>
        <v>385.56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54" t="s">
        <v>57</v>
      </c>
      <c r="B29" s="55" t="s">
        <v>48</v>
      </c>
      <c r="C29" s="56" t="s">
        <v>41</v>
      </c>
      <c r="D29" s="57">
        <f>Source!I30</f>
        <v>30.6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54" t="s">
        <v>58</v>
      </c>
      <c r="B30" s="55" t="s">
        <v>52</v>
      </c>
      <c r="C30" s="56" t="s">
        <v>41</v>
      </c>
      <c r="D30" s="57">
        <f>Source!I31</f>
        <v>20.399999999999999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8">
        <v>3</v>
      </c>
      <c r="B31" s="59" t="s">
        <v>61</v>
      </c>
      <c r="C31" s="60" t="s">
        <v>22</v>
      </c>
      <c r="D31" s="61">
        <v>2.04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4" t="s">
        <v>64</v>
      </c>
      <c r="B32" s="55" t="s">
        <v>40</v>
      </c>
      <c r="C32" s="56" t="s">
        <v>41</v>
      </c>
      <c r="D32" s="57">
        <f>Source!I33</f>
        <v>-257.04000000000002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0" t="s">
        <v>65</v>
      </c>
      <c r="B33" s="51" t="s">
        <v>40</v>
      </c>
      <c r="C33" s="52" t="s">
        <v>41</v>
      </c>
      <c r="D33" s="53">
        <f>Source!I34</f>
        <v>257.04000000000002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5" spans="1:255" x14ac:dyDescent="0.2">
      <c r="A35" s="62" t="s">
        <v>254</v>
      </c>
      <c r="B35" s="63"/>
      <c r="C35" s="64"/>
      <c r="D35" s="64"/>
      <c r="BZ35" s="26">
        <f>C35</f>
        <v>0</v>
      </c>
      <c r="IU35" s="16"/>
    </row>
    <row r="36" spans="1:255" s="66" customFormat="1" ht="11.25" x14ac:dyDescent="0.2">
      <c r="A36" s="65"/>
      <c r="B36" s="67" t="s">
        <v>255</v>
      </c>
      <c r="C36" s="68" t="s">
        <v>256</v>
      </c>
      <c r="D36" s="68"/>
    </row>
    <row r="37" spans="1:255" x14ac:dyDescent="0.2">
      <c r="A37" s="12"/>
      <c r="B37" s="8" t="s">
        <v>257</v>
      </c>
      <c r="C37" s="12"/>
      <c r="D37" s="12"/>
    </row>
    <row r="38" spans="1:255" x14ac:dyDescent="0.2">
      <c r="A38" s="62" t="s">
        <v>258</v>
      </c>
      <c r="B38" s="63"/>
      <c r="C38" s="64"/>
      <c r="D38" s="64"/>
      <c r="BZ38" s="26">
        <f>C38</f>
        <v>0</v>
      </c>
      <c r="IU38" s="16"/>
    </row>
    <row r="39" spans="1:255" s="66" customFormat="1" ht="11.25" x14ac:dyDescent="0.2">
      <c r="A39" s="65"/>
      <c r="B39" s="67" t="s">
        <v>255</v>
      </c>
      <c r="C39" s="68" t="s">
        <v>256</v>
      </c>
      <c r="D39" s="68"/>
    </row>
    <row r="40" spans="1:255" x14ac:dyDescent="0.2">
      <c r="A40" s="12"/>
      <c r="B40" s="8" t="s">
        <v>257</v>
      </c>
      <c r="C40" s="12"/>
      <c r="D40" s="12"/>
    </row>
    <row r="42" spans="1:255" x14ac:dyDescent="0.2">
      <c r="A42" s="69"/>
      <c r="B42" s="69"/>
    </row>
  </sheetData>
  <mergeCells count="13">
    <mergeCell ref="C39:D39"/>
    <mergeCell ref="B11:D11"/>
    <mergeCell ref="B12:D12"/>
    <mergeCell ref="B13:D13"/>
    <mergeCell ref="C35:D35"/>
    <mergeCell ref="C36:D36"/>
    <mergeCell ref="C38:D38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222</v>
      </c>
    </row>
    <row r="3" spans="1:6" x14ac:dyDescent="0.2">
      <c r="A3">
        <v>0</v>
      </c>
      <c r="B3" t="s">
        <v>223</v>
      </c>
    </row>
    <row r="4" spans="1:6" x14ac:dyDescent="0.2">
      <c r="A4">
        <v>1</v>
      </c>
      <c r="B4" t="s">
        <v>224</v>
      </c>
    </row>
    <row r="5" spans="1:6" x14ac:dyDescent="0.2">
      <c r="A5">
        <v>0</v>
      </c>
      <c r="B5" t="s">
        <v>225</v>
      </c>
    </row>
    <row r="6" spans="1:6" x14ac:dyDescent="0.2">
      <c r="A6">
        <v>1</v>
      </c>
      <c r="B6" t="s">
        <v>226</v>
      </c>
    </row>
    <row r="7" spans="1:6" x14ac:dyDescent="0.2">
      <c r="A7">
        <v>0</v>
      </c>
      <c r="B7" t="s">
        <v>227</v>
      </c>
    </row>
    <row r="8" spans="1:6" x14ac:dyDescent="0.2">
      <c r="A8">
        <v>2</v>
      </c>
      <c r="B8" t="s">
        <v>228</v>
      </c>
    </row>
    <row r="9" spans="1:6" x14ac:dyDescent="0.2">
      <c r="A9">
        <v>0</v>
      </c>
      <c r="B9" t="s">
        <v>229</v>
      </c>
    </row>
    <row r="13" spans="1:6" x14ac:dyDescent="0.2">
      <c r="A13">
        <v>3</v>
      </c>
      <c r="B13" t="s">
        <v>251</v>
      </c>
      <c r="D13" t="s">
        <v>252</v>
      </c>
      <c r="F13" t="s">
        <v>253</v>
      </c>
    </row>
    <row r="14" spans="1:6" x14ac:dyDescent="0.2">
      <c r="A14">
        <v>999</v>
      </c>
      <c r="B14" t="s">
        <v>259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25"/>
  <sheetViews>
    <sheetView workbookViewId="0">
      <selection activeCell="A121" sqref="A121:AN121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231</v>
      </c>
    </row>
    <row r="6" spans="1:246" x14ac:dyDescent="0.2">
      <c r="IK6">
        <v>350</v>
      </c>
      <c r="IL6" t="s">
        <v>218</v>
      </c>
    </row>
    <row r="7" spans="1:246" x14ac:dyDescent="0.2">
      <c r="IK7">
        <v>1</v>
      </c>
      <c r="IL7" t="s">
        <v>219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220</v>
      </c>
      <c r="IL9" t="s">
        <v>221</v>
      </c>
    </row>
    <row r="10" spans="1:246" x14ac:dyDescent="0.2">
      <c r="IK10">
        <v>1</v>
      </c>
      <c r="IL10" t="s">
        <v>215</v>
      </c>
    </row>
    <row r="11" spans="1:246" x14ac:dyDescent="0.2">
      <c r="IK11" t="s">
        <v>216</v>
      </c>
      <c r="IL11" t="s">
        <v>217</v>
      </c>
    </row>
    <row r="12" spans="1:246" x14ac:dyDescent="0.2">
      <c r="A12" s="1">
        <v>1</v>
      </c>
      <c r="B12" s="1">
        <v>120</v>
      </c>
      <c r="C12" s="1">
        <v>0</v>
      </c>
      <c r="D12" s="1">
        <f>ROW(A66)</f>
        <v>66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214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B66</f>
        <v>120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4.3.1.1 Временная дорога поз.18.2 ПОС</v>
      </c>
      <c r="G18" s="2" t="str">
        <f t="shared" si="0"/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O66</f>
        <v>1428901.46</v>
      </c>
      <c r="P18" s="2">
        <f t="shared" si="1"/>
        <v>1043289.81</v>
      </c>
      <c r="Q18" s="2">
        <f t="shared" si="1"/>
        <v>349024.54</v>
      </c>
      <c r="R18" s="2">
        <f t="shared" si="1"/>
        <v>60185.74</v>
      </c>
      <c r="S18" s="2">
        <f t="shared" si="1"/>
        <v>36587.11</v>
      </c>
      <c r="T18" s="2">
        <f t="shared" si="1"/>
        <v>0</v>
      </c>
      <c r="U18" s="2">
        <f t="shared" si="1"/>
        <v>100.98</v>
      </c>
      <c r="V18" s="2">
        <f t="shared" si="1"/>
        <v>121.80840000000001</v>
      </c>
      <c r="W18" s="2">
        <f t="shared" si="1"/>
        <v>0</v>
      </c>
      <c r="X18" s="2">
        <f t="shared" si="1"/>
        <v>142103.94</v>
      </c>
      <c r="Y18" s="2">
        <f t="shared" si="1"/>
        <v>129432.19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1700437.59</v>
      </c>
      <c r="AS18" s="2">
        <f t="shared" si="1"/>
        <v>1700437.59</v>
      </c>
      <c r="AT18" s="2">
        <f t="shared" si="1"/>
        <v>0</v>
      </c>
      <c r="AU18" s="2">
        <f t="shared" ref="AU18:BZ18" si="2">AU66</f>
        <v>0</v>
      </c>
      <c r="AV18" s="2">
        <f t="shared" si="2"/>
        <v>1043289.81</v>
      </c>
      <c r="AW18" s="2">
        <f t="shared" si="2"/>
        <v>1043289.81</v>
      </c>
      <c r="AX18" s="2">
        <f t="shared" si="2"/>
        <v>0</v>
      </c>
      <c r="AY18" s="2">
        <f t="shared" si="2"/>
        <v>1043289.81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ROW(A36)</f>
        <v>36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B36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4.3.1.1</v>
      </c>
      <c r="G22" s="2" t="str">
        <f t="shared" si="7"/>
        <v>Временная дорога</v>
      </c>
      <c r="H22" s="2"/>
      <c r="I22" s="2"/>
      <c r="J22" s="2"/>
      <c r="K22" s="2"/>
      <c r="L22" s="2"/>
      <c r="M22" s="2"/>
      <c r="N22" s="2"/>
      <c r="O22" s="2">
        <f t="shared" ref="O22:AT22" si="8">O36</f>
        <v>1428901.46</v>
      </c>
      <c r="P22" s="2">
        <f t="shared" si="8"/>
        <v>1043289.81</v>
      </c>
      <c r="Q22" s="2">
        <f t="shared" si="8"/>
        <v>349024.54</v>
      </c>
      <c r="R22" s="2">
        <f t="shared" si="8"/>
        <v>60185.74</v>
      </c>
      <c r="S22" s="2">
        <f t="shared" si="8"/>
        <v>36587.11</v>
      </c>
      <c r="T22" s="2">
        <f t="shared" si="8"/>
        <v>0</v>
      </c>
      <c r="U22" s="2">
        <f t="shared" si="8"/>
        <v>100.98</v>
      </c>
      <c r="V22" s="2">
        <f t="shared" si="8"/>
        <v>121.80840000000001</v>
      </c>
      <c r="W22" s="2">
        <f t="shared" si="8"/>
        <v>0</v>
      </c>
      <c r="X22" s="2">
        <f t="shared" si="8"/>
        <v>142103.94</v>
      </c>
      <c r="Y22" s="2">
        <f t="shared" si="8"/>
        <v>129432.19</v>
      </c>
      <c r="Z22" s="2">
        <f t="shared" si="8"/>
        <v>0</v>
      </c>
      <c r="AA22" s="2">
        <f t="shared" si="8"/>
        <v>0</v>
      </c>
      <c r="AB22" s="2">
        <f t="shared" si="8"/>
        <v>1428901.46</v>
      </c>
      <c r="AC22" s="2">
        <f t="shared" si="8"/>
        <v>1043289.81</v>
      </c>
      <c r="AD22" s="2">
        <f t="shared" si="8"/>
        <v>349024.54</v>
      </c>
      <c r="AE22" s="2">
        <f t="shared" si="8"/>
        <v>60185.74</v>
      </c>
      <c r="AF22" s="2">
        <f t="shared" si="8"/>
        <v>36587.11</v>
      </c>
      <c r="AG22" s="2">
        <f t="shared" si="8"/>
        <v>0</v>
      </c>
      <c r="AH22" s="2">
        <f t="shared" si="8"/>
        <v>100.98</v>
      </c>
      <c r="AI22" s="2">
        <f t="shared" si="8"/>
        <v>121.80840000000001</v>
      </c>
      <c r="AJ22" s="2">
        <f t="shared" si="8"/>
        <v>0</v>
      </c>
      <c r="AK22" s="2">
        <f t="shared" si="8"/>
        <v>142103.94</v>
      </c>
      <c r="AL22" s="2">
        <f t="shared" si="8"/>
        <v>129432.19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1700437.59</v>
      </c>
      <c r="AS22" s="2">
        <f t="shared" si="8"/>
        <v>1700437.59</v>
      </c>
      <c r="AT22" s="2">
        <f t="shared" si="8"/>
        <v>0</v>
      </c>
      <c r="AU22" s="2">
        <f t="shared" ref="AU22:BZ22" si="9">AU36</f>
        <v>0</v>
      </c>
      <c r="AV22" s="2">
        <f t="shared" si="9"/>
        <v>1043289.81</v>
      </c>
      <c r="AW22" s="2">
        <f t="shared" si="9"/>
        <v>1043289.81</v>
      </c>
      <c r="AX22" s="2">
        <f t="shared" si="9"/>
        <v>0</v>
      </c>
      <c r="AY22" s="2">
        <f t="shared" si="9"/>
        <v>1043289.81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CA36</f>
        <v>1700437.59</v>
      </c>
      <c r="CB22" s="2">
        <f t="shared" si="10"/>
        <v>1700437.59</v>
      </c>
      <c r="CC22" s="2">
        <f t="shared" si="10"/>
        <v>0</v>
      </c>
      <c r="CD22" s="2">
        <f t="shared" si="10"/>
        <v>0</v>
      </c>
      <c r="CE22" s="2">
        <f t="shared" si="10"/>
        <v>1043289.81</v>
      </c>
      <c r="CF22" s="2">
        <f t="shared" si="10"/>
        <v>1043289.81</v>
      </c>
      <c r="CG22" s="2">
        <f t="shared" si="10"/>
        <v>0</v>
      </c>
      <c r="CH22" s="2">
        <f t="shared" si="10"/>
        <v>1043289.81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ROW(SmtRes!A2)</f>
        <v>2</v>
      </c>
      <c r="D24">
        <f>ROW(EtalonRes!A2)</f>
        <v>2</v>
      </c>
      <c r="E24" t="s">
        <v>19</v>
      </c>
      <c r="F24" t="s">
        <v>20</v>
      </c>
      <c r="G24" t="s">
        <v>21</v>
      </c>
      <c r="H24" t="s">
        <v>22</v>
      </c>
      <c r="I24">
        <f>ROUND(2040/1000,7)</f>
        <v>2.04</v>
      </c>
      <c r="J24">
        <v>0</v>
      </c>
      <c r="K24">
        <f>ROUND(2040/1000,7)</f>
        <v>2.04</v>
      </c>
      <c r="O24">
        <f t="shared" ref="O24:O34" si="14">ROUND(CP24,2)</f>
        <v>559.21</v>
      </c>
      <c r="P24">
        <f t="shared" ref="P24:P34" si="15">ROUND(CQ24*I24,2)</f>
        <v>0</v>
      </c>
      <c r="Q24">
        <f t="shared" ref="Q24:Q34" si="16">ROUND(CR24*I24,2)</f>
        <v>559.21</v>
      </c>
      <c r="R24">
        <f t="shared" ref="R24:R34" si="17">ROUND(CS24*I24,2)</f>
        <v>276.62</v>
      </c>
      <c r="S24">
        <f t="shared" ref="S24:S34" si="18">ROUND(CT24*I24,2)</f>
        <v>0</v>
      </c>
      <c r="T24">
        <f t="shared" ref="T24:T34" si="19">ROUND(CU24*I24,2)</f>
        <v>0</v>
      </c>
      <c r="U24">
        <f t="shared" ref="U24:U34" si="20">ROUND(CV24*I24,7)</f>
        <v>0</v>
      </c>
      <c r="V24">
        <f t="shared" ref="V24:V34" si="21">ROUND(CW24*I24,7)</f>
        <v>0.46920000000000001</v>
      </c>
      <c r="W24">
        <f t="shared" ref="W24:W34" si="22">ROUND(CX24*I24,2)</f>
        <v>0</v>
      </c>
      <c r="X24">
        <f t="shared" ref="X24:X34" si="23">ROUND(CY24,2)</f>
        <v>254.49</v>
      </c>
      <c r="Y24">
        <f t="shared" ref="Y24:Y34" si="24">ROUND(CZ24,2)</f>
        <v>127.25</v>
      </c>
      <c r="AA24">
        <v>92792928</v>
      </c>
      <c r="AB24">
        <f t="shared" ref="AB24:AB34" si="25">ROUND((AC24+AD24+AF24),2)</f>
        <v>18.190000000000001</v>
      </c>
      <c r="AC24">
        <f t="shared" ref="AC24:AC31" si="26">ROUND((ES24),2)</f>
        <v>0</v>
      </c>
      <c r="AD24">
        <f t="shared" ref="AD24:AD31" si="27">ROUND((((ET24)-(EU24))+AE24),2)</f>
        <v>18.190000000000001</v>
      </c>
      <c r="AE24">
        <f t="shared" ref="AE24:AF31" si="28">ROUND((EU24),2)</f>
        <v>3.11</v>
      </c>
      <c r="AF24">
        <f t="shared" si="28"/>
        <v>0</v>
      </c>
      <c r="AG24">
        <f t="shared" ref="AG24:AG34" si="29">ROUND((AP24),2)</f>
        <v>0</v>
      </c>
      <c r="AH24">
        <f t="shared" ref="AH24:AI31" si="30">(EW24)</f>
        <v>0</v>
      </c>
      <c r="AI24">
        <f t="shared" si="30"/>
        <v>0.23</v>
      </c>
      <c r="AJ24">
        <f t="shared" ref="AJ24:AJ34" si="31">(AS24)</f>
        <v>0</v>
      </c>
      <c r="AK24">
        <v>18.190000000000001</v>
      </c>
      <c r="AL24">
        <v>0</v>
      </c>
      <c r="AM24">
        <v>18.190000000000001</v>
      </c>
      <c r="AN24">
        <v>3.11</v>
      </c>
      <c r="AO24">
        <v>0</v>
      </c>
      <c r="AP24">
        <v>0</v>
      </c>
      <c r="AQ24">
        <v>0</v>
      </c>
      <c r="AR24">
        <v>0.23</v>
      </c>
      <c r="AS24">
        <v>0</v>
      </c>
      <c r="AT24">
        <v>92</v>
      </c>
      <c r="AU24">
        <v>46</v>
      </c>
      <c r="AV24">
        <v>1</v>
      </c>
      <c r="AW24">
        <v>1</v>
      </c>
      <c r="AZ24">
        <v>1</v>
      </c>
      <c r="BA24">
        <v>43.6</v>
      </c>
      <c r="BB24">
        <v>15.07</v>
      </c>
      <c r="BC24">
        <v>9.52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23</v>
      </c>
      <c r="BM24">
        <v>1001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43.6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92</v>
      </c>
      <c r="CA24">
        <v>46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34" si="32">(P24+Q24+S24)</f>
        <v>559.21</v>
      </c>
      <c r="CQ24">
        <f>AC24*BC24</f>
        <v>0</v>
      </c>
      <c r="CR24">
        <f>AD24*BB24</f>
        <v>274.12330000000003</v>
      </c>
      <c r="CS24">
        <f t="shared" ref="CS24:CS34" si="33">AE24*BS24</f>
        <v>135.596</v>
      </c>
      <c r="CT24">
        <f t="shared" ref="CT24:CT34" si="34">AF24*BA24</f>
        <v>0</v>
      </c>
      <c r="CU24">
        <f t="shared" ref="CU24:CU34" si="35">AG24</f>
        <v>0</v>
      </c>
      <c r="CV24">
        <f t="shared" ref="CV24:CV34" si="36">AH24</f>
        <v>0</v>
      </c>
      <c r="CW24">
        <f t="shared" ref="CW24:CW34" si="37">AI24</f>
        <v>0.23</v>
      </c>
      <c r="CX24">
        <f t="shared" ref="CX24:CX34" si="38">AJ24</f>
        <v>0</v>
      </c>
      <c r="CY24">
        <f t="shared" ref="CY24:CY34" si="39">(((S24+R24)*AT24)/100)</f>
        <v>254.49040000000002</v>
      </c>
      <c r="CZ24">
        <f t="shared" ref="CZ24:CZ34" si="40">(((S24+R24)*AU24)/100)</f>
        <v>127.24520000000001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1005</v>
      </c>
      <c r="DV24" t="s">
        <v>22</v>
      </c>
      <c r="DW24" t="s">
        <v>22</v>
      </c>
      <c r="DX24">
        <v>1000</v>
      </c>
      <c r="DZ24" t="s">
        <v>6</v>
      </c>
      <c r="EA24" t="s">
        <v>6</v>
      </c>
      <c r="EB24" t="s">
        <v>6</v>
      </c>
      <c r="EC24" t="s">
        <v>6</v>
      </c>
      <c r="EE24">
        <v>66696263</v>
      </c>
      <c r="EF24">
        <v>2</v>
      </c>
      <c r="EG24" t="s">
        <v>24</v>
      </c>
      <c r="EH24">
        <v>1</v>
      </c>
      <c r="EI24" t="s">
        <v>25</v>
      </c>
      <c r="EJ24">
        <v>1</v>
      </c>
      <c r="EK24">
        <v>1001</v>
      </c>
      <c r="EL24" t="s">
        <v>26</v>
      </c>
      <c r="EM24" t="s">
        <v>27</v>
      </c>
      <c r="EO24" t="s">
        <v>6</v>
      </c>
      <c r="EQ24">
        <v>131072</v>
      </c>
      <c r="ER24">
        <v>18.190000000000001</v>
      </c>
      <c r="ES24">
        <v>0</v>
      </c>
      <c r="ET24">
        <v>18.190000000000001</v>
      </c>
      <c r="EU24">
        <v>3.11</v>
      </c>
      <c r="EV24">
        <v>0</v>
      </c>
      <c r="EW24">
        <v>0</v>
      </c>
      <c r="EX24">
        <v>0.23</v>
      </c>
      <c r="EY24">
        <v>0</v>
      </c>
      <c r="FQ24">
        <v>0</v>
      </c>
      <c r="FR24">
        <v>0</v>
      </c>
      <c r="FS24">
        <v>0</v>
      </c>
      <c r="FX24">
        <v>92</v>
      </c>
      <c r="FY24">
        <v>46</v>
      </c>
      <c r="GA24" t="s">
        <v>6</v>
      </c>
      <c r="GD24">
        <v>1</v>
      </c>
      <c r="GF24">
        <v>1738816886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34" si="41">ROUND(IF(AND(BH24=3,BI24=3,FS24&lt;&gt;0),P24,0),2)</f>
        <v>0</v>
      </c>
      <c r="GM24">
        <f t="shared" ref="GM24:GM34" si="42">ROUND(O24+X24+Y24,2)+GX24</f>
        <v>940.95</v>
      </c>
      <c r="GN24">
        <f t="shared" ref="GN24:GN34" si="43">IF(OR(BI24=0,BI24=1),GM24-GX24,0)</f>
        <v>940.95</v>
      </c>
      <c r="GO24">
        <f t="shared" ref="GO24:GO34" si="44">IF(BI24=2,GM24-GX24,0)</f>
        <v>0</v>
      </c>
      <c r="GP24">
        <f t="shared" ref="GP24:GP34" si="45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34" si="46">ROUND((GT24),2)</f>
        <v>0</v>
      </c>
      <c r="GW24">
        <v>1</v>
      </c>
      <c r="GX24">
        <f t="shared" ref="GX24:GX34" si="47">ROUND(HC24*I24,2)</f>
        <v>0</v>
      </c>
      <c r="HA24">
        <v>0</v>
      </c>
      <c r="HB24">
        <v>0</v>
      </c>
      <c r="HC24">
        <f t="shared" ref="HC24:HC34" si="48">GV24*GW24</f>
        <v>0</v>
      </c>
      <c r="HE24" t="s">
        <v>6</v>
      </c>
      <c r="HF24" t="s">
        <v>6</v>
      </c>
      <c r="HM24" t="s">
        <v>6</v>
      </c>
      <c r="HN24" t="s">
        <v>28</v>
      </c>
      <c r="HO24" t="s">
        <v>29</v>
      </c>
      <c r="HP24" t="s">
        <v>26</v>
      </c>
      <c r="HQ24" t="s">
        <v>26</v>
      </c>
      <c r="HS24">
        <v>0</v>
      </c>
      <c r="IK24">
        <v>0</v>
      </c>
      <c r="IL24" t="s">
        <v>230</v>
      </c>
      <c r="IM24">
        <v>2.04</v>
      </c>
    </row>
    <row r="25" spans="1:247" x14ac:dyDescent="0.2">
      <c r="A25">
        <v>17</v>
      </c>
      <c r="B25">
        <v>1</v>
      </c>
      <c r="C25">
        <f>ROW(SmtRes!A18)</f>
        <v>18</v>
      </c>
      <c r="D25">
        <f>ROW(EtalonRes!A15)</f>
        <v>15</v>
      </c>
      <c r="E25" t="s">
        <v>30</v>
      </c>
      <c r="F25" t="s">
        <v>31</v>
      </c>
      <c r="G25" t="s">
        <v>32</v>
      </c>
      <c r="H25" t="s">
        <v>22</v>
      </c>
      <c r="I25">
        <f>ROUND(2040/1000,7)</f>
        <v>2.04</v>
      </c>
      <c r="J25">
        <v>0</v>
      </c>
      <c r="K25">
        <f>ROUND(2040/1000,7)</f>
        <v>2.04</v>
      </c>
      <c r="O25">
        <f t="shared" si="14"/>
        <v>666629.77</v>
      </c>
      <c r="P25">
        <f t="shared" si="15"/>
        <v>425727.24</v>
      </c>
      <c r="Q25">
        <f t="shared" si="16"/>
        <v>204315.42</v>
      </c>
      <c r="R25">
        <f t="shared" si="17"/>
        <v>35147.11</v>
      </c>
      <c r="S25">
        <f t="shared" si="18"/>
        <v>36587.11</v>
      </c>
      <c r="T25">
        <f t="shared" si="19"/>
        <v>0</v>
      </c>
      <c r="U25">
        <f t="shared" si="20"/>
        <v>100.98</v>
      </c>
      <c r="V25">
        <f t="shared" si="21"/>
        <v>70.135199999999998</v>
      </c>
      <c r="W25">
        <f t="shared" si="22"/>
        <v>0</v>
      </c>
      <c r="X25">
        <f t="shared" si="23"/>
        <v>105449.3</v>
      </c>
      <c r="Y25">
        <f t="shared" si="24"/>
        <v>96123.85</v>
      </c>
      <c r="AA25">
        <v>92792928</v>
      </c>
      <c r="AB25">
        <f t="shared" si="25"/>
        <v>28978.51</v>
      </c>
      <c r="AC25">
        <f t="shared" si="26"/>
        <v>21921.200000000001</v>
      </c>
      <c r="AD25">
        <f t="shared" si="27"/>
        <v>6645.96</v>
      </c>
      <c r="AE25">
        <f t="shared" si="28"/>
        <v>395.16</v>
      </c>
      <c r="AF25">
        <f t="shared" si="28"/>
        <v>411.35</v>
      </c>
      <c r="AG25">
        <f t="shared" si="29"/>
        <v>0</v>
      </c>
      <c r="AH25">
        <f t="shared" si="30"/>
        <v>49.5</v>
      </c>
      <c r="AI25">
        <f t="shared" si="30"/>
        <v>34.380000000000003</v>
      </c>
      <c r="AJ25">
        <f t="shared" si="31"/>
        <v>0</v>
      </c>
      <c r="AK25">
        <v>28978.51</v>
      </c>
      <c r="AL25">
        <v>21921.200000000001</v>
      </c>
      <c r="AM25">
        <v>6645.96</v>
      </c>
      <c r="AN25">
        <v>395.16</v>
      </c>
      <c r="AO25">
        <v>411.35</v>
      </c>
      <c r="AP25">
        <v>0</v>
      </c>
      <c r="AQ25">
        <v>49.5</v>
      </c>
      <c r="AR25">
        <v>34.380000000000003</v>
      </c>
      <c r="AS25">
        <v>0</v>
      </c>
      <c r="AT25">
        <v>147</v>
      </c>
      <c r="AU25">
        <v>134</v>
      </c>
      <c r="AV25">
        <v>1</v>
      </c>
      <c r="AW25">
        <v>1</v>
      </c>
      <c r="AZ25">
        <v>1</v>
      </c>
      <c r="BA25">
        <v>43.6</v>
      </c>
      <c r="BB25">
        <v>15.07</v>
      </c>
      <c r="BC25">
        <v>9.52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33</v>
      </c>
      <c r="BM25">
        <v>27001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43.6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147</v>
      </c>
      <c r="CA25">
        <v>134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si="32"/>
        <v>666629.77</v>
      </c>
      <c r="CQ25">
        <f>AC25*BC25</f>
        <v>208689.82399999999</v>
      </c>
      <c r="CR25">
        <f>AD25*BB25</f>
        <v>100154.61720000001</v>
      </c>
      <c r="CS25">
        <f t="shared" si="33"/>
        <v>17228.976000000002</v>
      </c>
      <c r="CT25">
        <f t="shared" si="34"/>
        <v>17934.86</v>
      </c>
      <c r="CU25">
        <f t="shared" si="35"/>
        <v>0</v>
      </c>
      <c r="CV25">
        <f t="shared" si="36"/>
        <v>49.5</v>
      </c>
      <c r="CW25">
        <f t="shared" si="37"/>
        <v>34.380000000000003</v>
      </c>
      <c r="CX25">
        <f t="shared" si="38"/>
        <v>0</v>
      </c>
      <c r="CY25">
        <f t="shared" si="39"/>
        <v>105449.3034</v>
      </c>
      <c r="CZ25">
        <f t="shared" si="40"/>
        <v>96123.854800000001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1005</v>
      </c>
      <c r="DV25" t="s">
        <v>22</v>
      </c>
      <c r="DW25" t="s">
        <v>22</v>
      </c>
      <c r="DX25">
        <v>1000</v>
      </c>
      <c r="DZ25" t="s">
        <v>6</v>
      </c>
      <c r="EA25" t="s">
        <v>6</v>
      </c>
      <c r="EB25" t="s">
        <v>6</v>
      </c>
      <c r="EC25" t="s">
        <v>6</v>
      </c>
      <c r="EE25">
        <v>66696447</v>
      </c>
      <c r="EF25">
        <v>2</v>
      </c>
      <c r="EG25" t="s">
        <v>24</v>
      </c>
      <c r="EH25">
        <v>21</v>
      </c>
      <c r="EI25" t="s">
        <v>34</v>
      </c>
      <c r="EJ25">
        <v>1</v>
      </c>
      <c r="EK25">
        <v>27001</v>
      </c>
      <c r="EL25" t="s">
        <v>34</v>
      </c>
      <c r="EM25" t="s">
        <v>35</v>
      </c>
      <c r="EO25" t="s">
        <v>6</v>
      </c>
      <c r="EQ25">
        <v>131072</v>
      </c>
      <c r="ER25">
        <v>28978.51</v>
      </c>
      <c r="ES25">
        <v>21921.200000000001</v>
      </c>
      <c r="ET25">
        <v>6645.96</v>
      </c>
      <c r="EU25">
        <v>395.16</v>
      </c>
      <c r="EV25">
        <v>411.35</v>
      </c>
      <c r="EW25">
        <v>49.5</v>
      </c>
      <c r="EX25">
        <v>34.380000000000003</v>
      </c>
      <c r="EY25">
        <v>0</v>
      </c>
      <c r="FQ25">
        <v>0</v>
      </c>
      <c r="FR25">
        <v>0</v>
      </c>
      <c r="FS25">
        <v>0</v>
      </c>
      <c r="FX25">
        <v>147</v>
      </c>
      <c r="FY25">
        <v>134</v>
      </c>
      <c r="GA25" t="s">
        <v>6</v>
      </c>
      <c r="GD25">
        <v>1</v>
      </c>
      <c r="GF25">
        <v>1048937635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41"/>
        <v>0</v>
      </c>
      <c r="GM25">
        <f t="shared" si="42"/>
        <v>868202.92</v>
      </c>
      <c r="GN25">
        <f t="shared" si="43"/>
        <v>868202.92</v>
      </c>
      <c r="GO25">
        <f t="shared" si="44"/>
        <v>0</v>
      </c>
      <c r="GP25">
        <f t="shared" si="45"/>
        <v>0</v>
      </c>
      <c r="GR25">
        <v>0</v>
      </c>
      <c r="GS25">
        <v>3</v>
      </c>
      <c r="GT25">
        <v>0</v>
      </c>
      <c r="GU25" t="s">
        <v>6</v>
      </c>
      <c r="GV25">
        <f t="shared" si="46"/>
        <v>0</v>
      </c>
      <c r="GW25">
        <v>1</v>
      </c>
      <c r="GX25">
        <f t="shared" si="47"/>
        <v>0</v>
      </c>
      <c r="HA25">
        <v>0</v>
      </c>
      <c r="HB25">
        <v>0</v>
      </c>
      <c r="HC25">
        <f t="shared" si="48"/>
        <v>0</v>
      </c>
      <c r="HE25" t="s">
        <v>6</v>
      </c>
      <c r="HF25" t="s">
        <v>6</v>
      </c>
      <c r="HM25" t="s">
        <v>6</v>
      </c>
      <c r="HN25" t="s">
        <v>36</v>
      </c>
      <c r="HO25" t="s">
        <v>37</v>
      </c>
      <c r="HP25" t="s">
        <v>34</v>
      </c>
      <c r="HQ25" t="s">
        <v>34</v>
      </c>
      <c r="HS25">
        <v>0</v>
      </c>
      <c r="IK25">
        <v>0</v>
      </c>
      <c r="IL25" t="s">
        <v>230</v>
      </c>
      <c r="IM25">
        <v>2.04</v>
      </c>
    </row>
    <row r="26" spans="1:247" x14ac:dyDescent="0.2">
      <c r="A26">
        <v>18</v>
      </c>
      <c r="B26">
        <v>1</v>
      </c>
      <c r="C26">
        <v>17</v>
      </c>
      <c r="E26" t="s">
        <v>38</v>
      </c>
      <c r="F26" t="s">
        <v>39</v>
      </c>
      <c r="G26" t="s">
        <v>40</v>
      </c>
      <c r="H26" t="str">
        <f>'1.Ведомость'!C25</f>
        <v>м3</v>
      </c>
      <c r="I26">
        <f>I25*J26</f>
        <v>-385.56</v>
      </c>
      <c r="J26">
        <v>-189</v>
      </c>
      <c r="K26">
        <v>-189</v>
      </c>
      <c r="O26">
        <f t="shared" si="14"/>
        <v>-361914.38</v>
      </c>
      <c r="P26">
        <f t="shared" si="15"/>
        <v>-361914.38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92792928</v>
      </c>
      <c r="AB26">
        <f t="shared" si="25"/>
        <v>98.6</v>
      </c>
      <c r="AC26">
        <f t="shared" si="26"/>
        <v>98.6</v>
      </c>
      <c r="AD26">
        <f t="shared" si="27"/>
        <v>0</v>
      </c>
      <c r="AE26">
        <f t="shared" si="28"/>
        <v>0</v>
      </c>
      <c r="AF26">
        <f t="shared" si="28"/>
        <v>0</v>
      </c>
      <c r="AG26">
        <f t="shared" si="29"/>
        <v>0</v>
      </c>
      <c r="AH26">
        <f t="shared" si="30"/>
        <v>0</v>
      </c>
      <c r="AI26">
        <f t="shared" si="30"/>
        <v>0</v>
      </c>
      <c r="AJ26">
        <f t="shared" si="31"/>
        <v>0</v>
      </c>
      <c r="AK26">
        <v>98.6</v>
      </c>
      <c r="AL26">
        <v>98.6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9.52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1</v>
      </c>
      <c r="BJ26" t="s">
        <v>42</v>
      </c>
      <c r="BM26">
        <v>500001</v>
      </c>
      <c r="BN26">
        <v>0</v>
      </c>
      <c r="BO26" t="s">
        <v>6</v>
      </c>
      <c r="BP26">
        <v>0</v>
      </c>
      <c r="BQ26">
        <v>8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2"/>
        <v>-361914.38</v>
      </c>
      <c r="CQ26">
        <f>AC26*BC26</f>
        <v>938.67199999999991</v>
      </c>
      <c r="CR26">
        <f>AD26*BB26</f>
        <v>0</v>
      </c>
      <c r="CS26">
        <f t="shared" si="33"/>
        <v>0</v>
      </c>
      <c r="CT26">
        <f t="shared" si="34"/>
        <v>0</v>
      </c>
      <c r="CU26">
        <f t="shared" si="35"/>
        <v>0</v>
      </c>
      <c r="CV26">
        <f t="shared" si="36"/>
        <v>0</v>
      </c>
      <c r="CW26">
        <f t="shared" si="37"/>
        <v>0</v>
      </c>
      <c r="CX26">
        <f t="shared" si="38"/>
        <v>0</v>
      </c>
      <c r="CY26">
        <f t="shared" si="39"/>
        <v>0</v>
      </c>
      <c r="CZ26">
        <f t="shared" si="40"/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1007</v>
      </c>
      <c r="DV26" t="s">
        <v>41</v>
      </c>
      <c r="DW26" t="s">
        <v>41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66696658</v>
      </c>
      <c r="EF26">
        <v>8</v>
      </c>
      <c r="EG26" t="s">
        <v>43</v>
      </c>
      <c r="EH26">
        <v>0</v>
      </c>
      <c r="EI26" t="s">
        <v>6</v>
      </c>
      <c r="EJ26">
        <v>1</v>
      </c>
      <c r="EK26">
        <v>500001</v>
      </c>
      <c r="EL26" t="s">
        <v>44</v>
      </c>
      <c r="EM26" t="s">
        <v>45</v>
      </c>
      <c r="EO26" t="s">
        <v>6</v>
      </c>
      <c r="EQ26">
        <v>0</v>
      </c>
      <c r="ER26">
        <v>98.6</v>
      </c>
      <c r="ES26">
        <v>98.6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0</v>
      </c>
      <c r="FY26">
        <v>0</v>
      </c>
      <c r="GA26" t="s">
        <v>6</v>
      </c>
      <c r="GD26">
        <v>1</v>
      </c>
      <c r="GF26">
        <v>-917863519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1"/>
        <v>0</v>
      </c>
      <c r="GM26">
        <f t="shared" si="42"/>
        <v>-361914.38</v>
      </c>
      <c r="GN26">
        <f t="shared" si="43"/>
        <v>-361914.38</v>
      </c>
      <c r="GO26">
        <f t="shared" si="44"/>
        <v>0</v>
      </c>
      <c r="GP26">
        <f t="shared" si="45"/>
        <v>0</v>
      </c>
      <c r="GR26">
        <v>0</v>
      </c>
      <c r="GS26">
        <v>3</v>
      </c>
      <c r="GT26">
        <v>0</v>
      </c>
      <c r="GU26" t="s">
        <v>6</v>
      </c>
      <c r="GV26">
        <f t="shared" si="46"/>
        <v>0</v>
      </c>
      <c r="GW26">
        <v>1</v>
      </c>
      <c r="GX26">
        <f t="shared" si="47"/>
        <v>0</v>
      </c>
      <c r="HA26">
        <v>0</v>
      </c>
      <c r="HB26">
        <v>0</v>
      </c>
      <c r="HC26">
        <f t="shared" si="48"/>
        <v>0</v>
      </c>
      <c r="HE26" t="s">
        <v>6</v>
      </c>
      <c r="HF26" t="s">
        <v>6</v>
      </c>
      <c r="HM26" t="s">
        <v>6</v>
      </c>
      <c r="HN26" t="s">
        <v>6</v>
      </c>
      <c r="HO26" t="s">
        <v>6</v>
      </c>
      <c r="HP26" t="s">
        <v>6</v>
      </c>
      <c r="HQ26" t="s">
        <v>6</v>
      </c>
      <c r="HS26">
        <v>0</v>
      </c>
      <c r="IK26">
        <v>0</v>
      </c>
    </row>
    <row r="27" spans="1:247" x14ac:dyDescent="0.2">
      <c r="A27">
        <v>18</v>
      </c>
      <c r="B27">
        <v>1</v>
      </c>
      <c r="C27">
        <v>15</v>
      </c>
      <c r="E27" t="s">
        <v>46</v>
      </c>
      <c r="F27" t="s">
        <v>47</v>
      </c>
      <c r="G27" t="s">
        <v>48</v>
      </c>
      <c r="H27" t="str">
        <f>'1.Ведомость'!C26</f>
        <v>м3</v>
      </c>
      <c r="I27">
        <f>I25*J27</f>
        <v>-30.6</v>
      </c>
      <c r="J27">
        <v>-15</v>
      </c>
      <c r="K27">
        <v>-15</v>
      </c>
      <c r="O27">
        <f t="shared" si="14"/>
        <v>-34549.599999999999</v>
      </c>
      <c r="P27">
        <f t="shared" si="15"/>
        <v>-34549.599999999999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92792928</v>
      </c>
      <c r="AB27">
        <f t="shared" si="25"/>
        <v>118.6</v>
      </c>
      <c r="AC27">
        <f t="shared" si="26"/>
        <v>118.6</v>
      </c>
      <c r="AD27">
        <f t="shared" si="27"/>
        <v>0</v>
      </c>
      <c r="AE27">
        <f t="shared" si="28"/>
        <v>0</v>
      </c>
      <c r="AF27">
        <f t="shared" si="28"/>
        <v>0</v>
      </c>
      <c r="AG27">
        <f t="shared" si="29"/>
        <v>0</v>
      </c>
      <c r="AH27">
        <f t="shared" si="30"/>
        <v>0</v>
      </c>
      <c r="AI27">
        <f t="shared" si="30"/>
        <v>0</v>
      </c>
      <c r="AJ27">
        <f t="shared" si="31"/>
        <v>0</v>
      </c>
      <c r="AK27">
        <v>118.6</v>
      </c>
      <c r="AL27">
        <v>118.6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9.52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49</v>
      </c>
      <c r="BM27">
        <v>500001</v>
      </c>
      <c r="BN27">
        <v>0</v>
      </c>
      <c r="BO27" t="s">
        <v>6</v>
      </c>
      <c r="BP27">
        <v>0</v>
      </c>
      <c r="BQ27">
        <v>8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0</v>
      </c>
      <c r="CA27">
        <v>0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2"/>
        <v>-34549.599999999999</v>
      </c>
      <c r="CQ27">
        <f>AC27*BC27</f>
        <v>1129.0719999999999</v>
      </c>
      <c r="CR27">
        <f>AD27*BB27</f>
        <v>0</v>
      </c>
      <c r="CS27">
        <f t="shared" si="33"/>
        <v>0</v>
      </c>
      <c r="CT27">
        <f t="shared" si="34"/>
        <v>0</v>
      </c>
      <c r="CU27">
        <f t="shared" si="35"/>
        <v>0</v>
      </c>
      <c r="CV27">
        <f t="shared" si="36"/>
        <v>0</v>
      </c>
      <c r="CW27">
        <f t="shared" si="37"/>
        <v>0</v>
      </c>
      <c r="CX27">
        <f t="shared" si="38"/>
        <v>0</v>
      </c>
      <c r="CY27">
        <f t="shared" si="39"/>
        <v>0</v>
      </c>
      <c r="CZ27">
        <f t="shared" si="40"/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1007</v>
      </c>
      <c r="DV27" t="s">
        <v>41</v>
      </c>
      <c r="DW27" t="s">
        <v>41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66696658</v>
      </c>
      <c r="EF27">
        <v>8</v>
      </c>
      <c r="EG27" t="s">
        <v>43</v>
      </c>
      <c r="EH27">
        <v>0</v>
      </c>
      <c r="EI27" t="s">
        <v>6</v>
      </c>
      <c r="EJ27">
        <v>1</v>
      </c>
      <c r="EK27">
        <v>500001</v>
      </c>
      <c r="EL27" t="s">
        <v>44</v>
      </c>
      <c r="EM27" t="s">
        <v>45</v>
      </c>
      <c r="EO27" t="s">
        <v>6</v>
      </c>
      <c r="EQ27">
        <v>0</v>
      </c>
      <c r="ER27">
        <v>118.6</v>
      </c>
      <c r="ES27">
        <v>118.6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6</v>
      </c>
      <c r="GD27">
        <v>1</v>
      </c>
      <c r="GF27">
        <v>305437197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1"/>
        <v>0</v>
      </c>
      <c r="GM27">
        <f t="shared" si="42"/>
        <v>-34549.599999999999</v>
      </c>
      <c r="GN27">
        <f t="shared" si="43"/>
        <v>-34549.599999999999</v>
      </c>
      <c r="GO27">
        <f t="shared" si="44"/>
        <v>0</v>
      </c>
      <c r="GP27">
        <f t="shared" si="45"/>
        <v>0</v>
      </c>
      <c r="GR27">
        <v>0</v>
      </c>
      <c r="GS27">
        <v>3</v>
      </c>
      <c r="GT27">
        <v>0</v>
      </c>
      <c r="GU27" t="s">
        <v>6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HE27" t="s">
        <v>6</v>
      </c>
      <c r="HF27" t="s">
        <v>6</v>
      </c>
      <c r="HM27" t="s">
        <v>6</v>
      </c>
      <c r="HN27" t="s">
        <v>6</v>
      </c>
      <c r="HO27" t="s">
        <v>6</v>
      </c>
      <c r="HP27" t="s">
        <v>6</v>
      </c>
      <c r="HQ27" t="s">
        <v>6</v>
      </c>
      <c r="HS27">
        <v>0</v>
      </c>
      <c r="IK27">
        <v>0</v>
      </c>
    </row>
    <row r="28" spans="1:247" x14ac:dyDescent="0.2">
      <c r="A28">
        <v>18</v>
      </c>
      <c r="B28">
        <v>1</v>
      </c>
      <c r="C28">
        <v>13</v>
      </c>
      <c r="E28" t="s">
        <v>50</v>
      </c>
      <c r="F28" t="s">
        <v>51</v>
      </c>
      <c r="G28" t="s">
        <v>52</v>
      </c>
      <c r="H28" t="str">
        <f>'1.Ведомость'!C27</f>
        <v>м3</v>
      </c>
      <c r="I28">
        <f>I25*J28</f>
        <v>-20.399999999999999</v>
      </c>
      <c r="J28">
        <v>-10</v>
      </c>
      <c r="K28">
        <v>-10</v>
      </c>
      <c r="O28">
        <f t="shared" si="14"/>
        <v>-28315.53</v>
      </c>
      <c r="P28">
        <f t="shared" si="15"/>
        <v>-28315.53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AA28">
        <v>92792928</v>
      </c>
      <c r="AB28">
        <f t="shared" si="25"/>
        <v>145.80000000000001</v>
      </c>
      <c r="AC28">
        <f t="shared" si="26"/>
        <v>145.80000000000001</v>
      </c>
      <c r="AD28">
        <f t="shared" si="27"/>
        <v>0</v>
      </c>
      <c r="AE28">
        <f t="shared" si="28"/>
        <v>0</v>
      </c>
      <c r="AF28">
        <f t="shared" si="28"/>
        <v>0</v>
      </c>
      <c r="AG28">
        <f t="shared" si="29"/>
        <v>0</v>
      </c>
      <c r="AH28">
        <f t="shared" si="30"/>
        <v>0</v>
      </c>
      <c r="AI28">
        <f t="shared" si="30"/>
        <v>0</v>
      </c>
      <c r="AJ28">
        <f t="shared" si="31"/>
        <v>0</v>
      </c>
      <c r="AK28">
        <v>145.80000000000001</v>
      </c>
      <c r="AL28">
        <v>145.80000000000001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9.52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1</v>
      </c>
      <c r="BJ28" t="s">
        <v>53</v>
      </c>
      <c r="BM28">
        <v>500001</v>
      </c>
      <c r="BN28">
        <v>0</v>
      </c>
      <c r="BO28" t="s">
        <v>6</v>
      </c>
      <c r="BP28">
        <v>0</v>
      </c>
      <c r="BQ28">
        <v>8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0</v>
      </c>
      <c r="CA28">
        <v>0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2"/>
        <v>-28315.53</v>
      </c>
      <c r="CQ28">
        <f>AC28*BC28</f>
        <v>1388.0160000000001</v>
      </c>
      <c r="CR28">
        <f>AD28*BB28</f>
        <v>0</v>
      </c>
      <c r="CS28">
        <f t="shared" si="33"/>
        <v>0</v>
      </c>
      <c r="CT28">
        <f t="shared" si="34"/>
        <v>0</v>
      </c>
      <c r="CU28">
        <f t="shared" si="35"/>
        <v>0</v>
      </c>
      <c r="CV28">
        <f t="shared" si="36"/>
        <v>0</v>
      </c>
      <c r="CW28">
        <f t="shared" si="37"/>
        <v>0</v>
      </c>
      <c r="CX28">
        <f t="shared" si="38"/>
        <v>0</v>
      </c>
      <c r="CY28">
        <f t="shared" si="39"/>
        <v>0</v>
      </c>
      <c r="CZ28">
        <f t="shared" si="40"/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41</v>
      </c>
      <c r="DW28" t="s">
        <v>41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66696658</v>
      </c>
      <c r="EF28">
        <v>8</v>
      </c>
      <c r="EG28" t="s">
        <v>43</v>
      </c>
      <c r="EH28">
        <v>0</v>
      </c>
      <c r="EI28" t="s">
        <v>6</v>
      </c>
      <c r="EJ28">
        <v>1</v>
      </c>
      <c r="EK28">
        <v>500001</v>
      </c>
      <c r="EL28" t="s">
        <v>44</v>
      </c>
      <c r="EM28" t="s">
        <v>45</v>
      </c>
      <c r="EO28" t="s">
        <v>6</v>
      </c>
      <c r="EQ28">
        <v>0</v>
      </c>
      <c r="ER28">
        <v>145.80000000000001</v>
      </c>
      <c r="ES28">
        <v>145.80000000000001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v>0</v>
      </c>
      <c r="FS28">
        <v>0</v>
      </c>
      <c r="FX28">
        <v>0</v>
      </c>
      <c r="FY28">
        <v>0</v>
      </c>
      <c r="GA28" t="s">
        <v>6</v>
      </c>
      <c r="GD28">
        <v>1</v>
      </c>
      <c r="GF28">
        <v>559963132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1"/>
        <v>0</v>
      </c>
      <c r="GM28">
        <f t="shared" si="42"/>
        <v>-28315.53</v>
      </c>
      <c r="GN28">
        <f t="shared" si="43"/>
        <v>-28315.53</v>
      </c>
      <c r="GO28">
        <f t="shared" si="44"/>
        <v>0</v>
      </c>
      <c r="GP28">
        <f t="shared" si="45"/>
        <v>0</v>
      </c>
      <c r="GR28">
        <v>0</v>
      </c>
      <c r="GS28">
        <v>3</v>
      </c>
      <c r="GT28">
        <v>0</v>
      </c>
      <c r="GU28" t="s">
        <v>6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HS28">
        <v>0</v>
      </c>
      <c r="IK28">
        <v>0</v>
      </c>
    </row>
    <row r="29" spans="1:247" x14ac:dyDescent="0.2">
      <c r="A29">
        <v>18</v>
      </c>
      <c r="B29">
        <v>1</v>
      </c>
      <c r="C29">
        <v>18</v>
      </c>
      <c r="E29" t="s">
        <v>54</v>
      </c>
      <c r="F29" t="s">
        <v>39</v>
      </c>
      <c r="G29" t="s">
        <v>40</v>
      </c>
      <c r="H29" t="str">
        <f>'1.Ведомость'!C28</f>
        <v>м3</v>
      </c>
      <c r="I29">
        <f>I25*J29</f>
        <v>385.56</v>
      </c>
      <c r="J29">
        <v>189</v>
      </c>
      <c r="K29">
        <v>189</v>
      </c>
      <c r="O29">
        <f t="shared" si="14"/>
        <v>579419.56999999995</v>
      </c>
      <c r="P29">
        <f t="shared" si="15"/>
        <v>579419.56999999995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92792928</v>
      </c>
      <c r="AB29">
        <f t="shared" si="25"/>
        <v>1502.8</v>
      </c>
      <c r="AC29">
        <f t="shared" si="26"/>
        <v>1502.8</v>
      </c>
      <c r="AD29">
        <f t="shared" si="27"/>
        <v>0</v>
      </c>
      <c r="AE29">
        <f t="shared" si="28"/>
        <v>0</v>
      </c>
      <c r="AF29">
        <f t="shared" si="28"/>
        <v>0</v>
      </c>
      <c r="AG29">
        <f t="shared" si="29"/>
        <v>0</v>
      </c>
      <c r="AH29">
        <f t="shared" si="30"/>
        <v>0</v>
      </c>
      <c r="AI29">
        <f t="shared" si="30"/>
        <v>0</v>
      </c>
      <c r="AJ29">
        <f t="shared" si="31"/>
        <v>0</v>
      </c>
      <c r="AK29">
        <v>1502.8</v>
      </c>
      <c r="AL29">
        <v>1502.8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9.52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42</v>
      </c>
      <c r="BM29">
        <v>500001</v>
      </c>
      <c r="BN29">
        <v>0</v>
      </c>
      <c r="BO29" t="s">
        <v>6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2"/>
        <v>579419.56999999995</v>
      </c>
      <c r="CQ29">
        <f t="shared" ref="CQ29:CR31" si="49">AC29</f>
        <v>1502.8</v>
      </c>
      <c r="CR29">
        <f t="shared" si="49"/>
        <v>0</v>
      </c>
      <c r="CS29">
        <f t="shared" si="33"/>
        <v>0</v>
      </c>
      <c r="CT29">
        <f t="shared" si="34"/>
        <v>0</v>
      </c>
      <c r="CU29">
        <f t="shared" si="35"/>
        <v>0</v>
      </c>
      <c r="CV29">
        <f t="shared" si="36"/>
        <v>0</v>
      </c>
      <c r="CW29">
        <f t="shared" si="37"/>
        <v>0</v>
      </c>
      <c r="CX29">
        <f t="shared" si="38"/>
        <v>0</v>
      </c>
      <c r="CY29">
        <f t="shared" si="39"/>
        <v>0</v>
      </c>
      <c r="CZ29">
        <f t="shared" si="40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41</v>
      </c>
      <c r="DW29" t="s">
        <v>41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66696658</v>
      </c>
      <c r="EF29">
        <v>8</v>
      </c>
      <c r="EG29" t="s">
        <v>43</v>
      </c>
      <c r="EH29">
        <v>0</v>
      </c>
      <c r="EI29" t="s">
        <v>6</v>
      </c>
      <c r="EJ29">
        <v>1</v>
      </c>
      <c r="EK29">
        <v>500001</v>
      </c>
      <c r="EL29" t="s">
        <v>44</v>
      </c>
      <c r="EM29" t="s">
        <v>45</v>
      </c>
      <c r="EO29" t="s">
        <v>6</v>
      </c>
      <c r="EQ29">
        <v>0</v>
      </c>
      <c r="ER29">
        <v>1502.8</v>
      </c>
      <c r="ES29">
        <v>1502.8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1473.33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55</v>
      </c>
      <c r="GD29">
        <v>1</v>
      </c>
      <c r="GF29">
        <v>-917863519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41"/>
        <v>0</v>
      </c>
      <c r="GM29">
        <f t="shared" si="42"/>
        <v>579419.56999999995</v>
      </c>
      <c r="GN29">
        <f t="shared" si="43"/>
        <v>579419.56999999995</v>
      </c>
      <c r="GO29">
        <f t="shared" si="44"/>
        <v>0</v>
      </c>
      <c r="GP29">
        <f t="shared" si="45"/>
        <v>0</v>
      </c>
      <c r="GR29">
        <v>1</v>
      </c>
      <c r="GS29">
        <v>1</v>
      </c>
      <c r="GT29">
        <v>0</v>
      </c>
      <c r="GU29" t="s">
        <v>6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56</v>
      </c>
      <c r="HF29" t="s">
        <v>30</v>
      </c>
      <c r="HG29">
        <f>ROUND(AC29*I29,2)</f>
        <v>579419.56999999995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7" x14ac:dyDescent="0.2">
      <c r="A30">
        <v>18</v>
      </c>
      <c r="B30">
        <v>1</v>
      </c>
      <c r="C30">
        <v>16</v>
      </c>
      <c r="E30" t="s">
        <v>57</v>
      </c>
      <c r="F30" t="s">
        <v>47</v>
      </c>
      <c r="G30" t="s">
        <v>48</v>
      </c>
      <c r="H30" t="str">
        <f>'1.Ведомость'!C29</f>
        <v>м3</v>
      </c>
      <c r="I30">
        <f>I25*J30</f>
        <v>30.6</v>
      </c>
      <c r="J30">
        <v>15</v>
      </c>
      <c r="K30">
        <v>15</v>
      </c>
      <c r="O30">
        <f t="shared" si="14"/>
        <v>45985.68</v>
      </c>
      <c r="P30">
        <f t="shared" si="15"/>
        <v>45985.68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92792928</v>
      </c>
      <c r="AB30">
        <f t="shared" si="25"/>
        <v>1502.8</v>
      </c>
      <c r="AC30">
        <f t="shared" si="26"/>
        <v>1502.8</v>
      </c>
      <c r="AD30">
        <f t="shared" si="27"/>
        <v>0</v>
      </c>
      <c r="AE30">
        <f t="shared" si="28"/>
        <v>0</v>
      </c>
      <c r="AF30">
        <f t="shared" si="28"/>
        <v>0</v>
      </c>
      <c r="AG30">
        <f t="shared" si="29"/>
        <v>0</v>
      </c>
      <c r="AH30">
        <f t="shared" si="30"/>
        <v>0</v>
      </c>
      <c r="AI30">
        <f t="shared" si="30"/>
        <v>0</v>
      </c>
      <c r="AJ30">
        <f t="shared" si="31"/>
        <v>0</v>
      </c>
      <c r="AK30">
        <v>1502.8</v>
      </c>
      <c r="AL30">
        <v>1502.8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9.52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49</v>
      </c>
      <c r="BM30">
        <v>500001</v>
      </c>
      <c r="BN30">
        <v>0</v>
      </c>
      <c r="BO30" t="s">
        <v>6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2"/>
        <v>45985.68</v>
      </c>
      <c r="CQ30">
        <f t="shared" si="49"/>
        <v>1502.8</v>
      </c>
      <c r="CR30">
        <f t="shared" si="49"/>
        <v>0</v>
      </c>
      <c r="CS30">
        <f t="shared" si="33"/>
        <v>0</v>
      </c>
      <c r="CT30">
        <f t="shared" si="34"/>
        <v>0</v>
      </c>
      <c r="CU30">
        <f t="shared" si="35"/>
        <v>0</v>
      </c>
      <c r="CV30">
        <f t="shared" si="36"/>
        <v>0</v>
      </c>
      <c r="CW30">
        <f t="shared" si="37"/>
        <v>0</v>
      </c>
      <c r="CX30">
        <f t="shared" si="38"/>
        <v>0</v>
      </c>
      <c r="CY30">
        <f t="shared" si="39"/>
        <v>0</v>
      </c>
      <c r="CZ30">
        <f t="shared" si="40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41</v>
      </c>
      <c r="DW30" t="s">
        <v>41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66696658</v>
      </c>
      <c r="EF30">
        <v>8</v>
      </c>
      <c r="EG30" t="s">
        <v>43</v>
      </c>
      <c r="EH30">
        <v>0</v>
      </c>
      <c r="EI30" t="s">
        <v>6</v>
      </c>
      <c r="EJ30">
        <v>1</v>
      </c>
      <c r="EK30">
        <v>500001</v>
      </c>
      <c r="EL30" t="s">
        <v>44</v>
      </c>
      <c r="EM30" t="s">
        <v>45</v>
      </c>
      <c r="EO30" t="s">
        <v>6</v>
      </c>
      <c r="EQ30">
        <v>0</v>
      </c>
      <c r="ER30">
        <v>1502.8</v>
      </c>
      <c r="ES30">
        <v>1502.8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1473.33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55</v>
      </c>
      <c r="GD30">
        <v>1</v>
      </c>
      <c r="GF30">
        <v>305437197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41"/>
        <v>0</v>
      </c>
      <c r="GM30">
        <f t="shared" si="42"/>
        <v>45985.68</v>
      </c>
      <c r="GN30">
        <f t="shared" si="43"/>
        <v>45985.68</v>
      </c>
      <c r="GO30">
        <f t="shared" si="44"/>
        <v>0</v>
      </c>
      <c r="GP30">
        <f t="shared" si="45"/>
        <v>0</v>
      </c>
      <c r="GR30">
        <v>1</v>
      </c>
      <c r="GS30">
        <v>1</v>
      </c>
      <c r="GT30">
        <v>0</v>
      </c>
      <c r="GU30" t="s">
        <v>6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56</v>
      </c>
      <c r="HF30" t="s">
        <v>30</v>
      </c>
      <c r="HG30">
        <f>ROUND(AC30*I30,2)</f>
        <v>45985.68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7" x14ac:dyDescent="0.2">
      <c r="A31">
        <v>18</v>
      </c>
      <c r="B31">
        <v>1</v>
      </c>
      <c r="C31">
        <v>14</v>
      </c>
      <c r="E31" t="s">
        <v>58</v>
      </c>
      <c r="F31" t="s">
        <v>51</v>
      </c>
      <c r="G31" t="s">
        <v>52</v>
      </c>
      <c r="H31" t="str">
        <f>'1.Ведомость'!C30</f>
        <v>м3</v>
      </c>
      <c r="I31">
        <f>I25*J31</f>
        <v>20.399999999999999</v>
      </c>
      <c r="J31">
        <v>10</v>
      </c>
      <c r="K31">
        <v>10</v>
      </c>
      <c r="O31">
        <f t="shared" si="14"/>
        <v>30657.119999999999</v>
      </c>
      <c r="P31">
        <f t="shared" si="15"/>
        <v>30657.119999999999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92792928</v>
      </c>
      <c r="AB31">
        <f t="shared" si="25"/>
        <v>1502.8</v>
      </c>
      <c r="AC31">
        <f t="shared" si="26"/>
        <v>1502.8</v>
      </c>
      <c r="AD31">
        <f t="shared" si="27"/>
        <v>0</v>
      </c>
      <c r="AE31">
        <f t="shared" si="28"/>
        <v>0</v>
      </c>
      <c r="AF31">
        <f t="shared" si="28"/>
        <v>0</v>
      </c>
      <c r="AG31">
        <f t="shared" si="29"/>
        <v>0</v>
      </c>
      <c r="AH31">
        <f t="shared" si="30"/>
        <v>0</v>
      </c>
      <c r="AI31">
        <f t="shared" si="30"/>
        <v>0</v>
      </c>
      <c r="AJ31">
        <f t="shared" si="31"/>
        <v>0</v>
      </c>
      <c r="AK31">
        <v>1502.8</v>
      </c>
      <c r="AL31">
        <v>1502.8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9.52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53</v>
      </c>
      <c r="BM31">
        <v>500001</v>
      </c>
      <c r="BN31">
        <v>0</v>
      </c>
      <c r="BO31" t="s">
        <v>6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2"/>
        <v>30657.119999999999</v>
      </c>
      <c r="CQ31">
        <f t="shared" si="49"/>
        <v>1502.8</v>
      </c>
      <c r="CR31">
        <f t="shared" si="49"/>
        <v>0</v>
      </c>
      <c r="CS31">
        <f t="shared" si="33"/>
        <v>0</v>
      </c>
      <c r="CT31">
        <f t="shared" si="34"/>
        <v>0</v>
      </c>
      <c r="CU31">
        <f t="shared" si="35"/>
        <v>0</v>
      </c>
      <c r="CV31">
        <f t="shared" si="36"/>
        <v>0</v>
      </c>
      <c r="CW31">
        <f t="shared" si="37"/>
        <v>0</v>
      </c>
      <c r="CX31">
        <f t="shared" si="38"/>
        <v>0</v>
      </c>
      <c r="CY31">
        <f t="shared" si="39"/>
        <v>0</v>
      </c>
      <c r="CZ31">
        <f t="shared" si="40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41</v>
      </c>
      <c r="DW31" t="s">
        <v>41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66696658</v>
      </c>
      <c r="EF31">
        <v>8</v>
      </c>
      <c r="EG31" t="s">
        <v>43</v>
      </c>
      <c r="EH31">
        <v>0</v>
      </c>
      <c r="EI31" t="s">
        <v>6</v>
      </c>
      <c r="EJ31">
        <v>1</v>
      </c>
      <c r="EK31">
        <v>500001</v>
      </c>
      <c r="EL31" t="s">
        <v>44</v>
      </c>
      <c r="EM31" t="s">
        <v>45</v>
      </c>
      <c r="EO31" t="s">
        <v>6</v>
      </c>
      <c r="EQ31">
        <v>0</v>
      </c>
      <c r="ER31">
        <v>1502.8</v>
      </c>
      <c r="ES31">
        <v>1502.8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1473.33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55</v>
      </c>
      <c r="GD31">
        <v>1</v>
      </c>
      <c r="GF31">
        <v>559963132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41"/>
        <v>0</v>
      </c>
      <c r="GM31">
        <f t="shared" si="42"/>
        <v>30657.119999999999</v>
      </c>
      <c r="GN31">
        <f t="shared" si="43"/>
        <v>30657.119999999999</v>
      </c>
      <c r="GO31">
        <f t="shared" si="44"/>
        <v>0</v>
      </c>
      <c r="GP31">
        <f t="shared" si="45"/>
        <v>0</v>
      </c>
      <c r="GR31">
        <v>1</v>
      </c>
      <c r="GS31">
        <v>1</v>
      </c>
      <c r="GT31">
        <v>0</v>
      </c>
      <c r="GU31" t="s">
        <v>6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E31" t="s">
        <v>56</v>
      </c>
      <c r="HF31" t="s">
        <v>30</v>
      </c>
      <c r="HG31">
        <f>ROUND(AC31*I31,2)</f>
        <v>30657.119999999999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7" x14ac:dyDescent="0.2">
      <c r="A32">
        <v>17</v>
      </c>
      <c r="B32">
        <v>1</v>
      </c>
      <c r="C32">
        <f>ROW(SmtRes!A24)</f>
        <v>24</v>
      </c>
      <c r="D32">
        <f>ROW(EtalonRes!A20)</f>
        <v>20</v>
      </c>
      <c r="E32" t="s">
        <v>59</v>
      </c>
      <c r="F32" t="s">
        <v>60</v>
      </c>
      <c r="G32" t="s">
        <v>61</v>
      </c>
      <c r="H32" t="s">
        <v>22</v>
      </c>
      <c r="I32">
        <f>ROUND(I25,7)</f>
        <v>2.04</v>
      </c>
      <c r="J32">
        <v>0</v>
      </c>
      <c r="K32">
        <f>ROUND(I25,7)</f>
        <v>2.04</v>
      </c>
      <c r="O32">
        <f t="shared" si="14"/>
        <v>385426.16</v>
      </c>
      <c r="P32">
        <f t="shared" si="15"/>
        <v>241276.25</v>
      </c>
      <c r="Q32">
        <f t="shared" si="16"/>
        <v>144149.91</v>
      </c>
      <c r="R32">
        <f t="shared" si="17"/>
        <v>24762.01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51.204000000000001</v>
      </c>
      <c r="W32">
        <f t="shared" si="22"/>
        <v>0</v>
      </c>
      <c r="X32">
        <f t="shared" si="23"/>
        <v>36400.15</v>
      </c>
      <c r="Y32">
        <f t="shared" si="24"/>
        <v>33181.089999999997</v>
      </c>
      <c r="AA32">
        <v>92792928</v>
      </c>
      <c r="AB32">
        <f t="shared" si="25"/>
        <v>17112.5</v>
      </c>
      <c r="AC32">
        <f>ROUND(((ES32*ROUND(10,7))),2)</f>
        <v>12423.6</v>
      </c>
      <c r="AD32">
        <f>ROUND(((((ET32*ROUND(10,7)))-((EU32*ROUND(10,7))))+AE32),2)</f>
        <v>4688.8999999999996</v>
      </c>
      <c r="AE32">
        <f>ROUND(((EU32*ROUND(10,7))),2)</f>
        <v>278.39999999999998</v>
      </c>
      <c r="AF32">
        <f>ROUND(((EV32*ROUND(10,7))),2)</f>
        <v>0</v>
      </c>
      <c r="AG32">
        <f t="shared" si="29"/>
        <v>0</v>
      </c>
      <c r="AH32">
        <f>((EW32*ROUND(10,7)))</f>
        <v>0</v>
      </c>
      <c r="AI32">
        <f>((EX32*ROUND(10,7)))</f>
        <v>25.099999999999998</v>
      </c>
      <c r="AJ32">
        <f t="shared" si="31"/>
        <v>0</v>
      </c>
      <c r="AK32">
        <v>1711.25</v>
      </c>
      <c r="AL32">
        <v>1242.3599999999999</v>
      </c>
      <c r="AM32">
        <v>468.89</v>
      </c>
      <c r="AN32">
        <v>27.84</v>
      </c>
      <c r="AO32">
        <v>0</v>
      </c>
      <c r="AP32">
        <v>0</v>
      </c>
      <c r="AQ32">
        <v>0</v>
      </c>
      <c r="AR32">
        <v>2.5099999999999998</v>
      </c>
      <c r="AS32">
        <v>0</v>
      </c>
      <c r="AT32">
        <v>147</v>
      </c>
      <c r="AU32">
        <v>134</v>
      </c>
      <c r="AV32">
        <v>1</v>
      </c>
      <c r="AW32">
        <v>1</v>
      </c>
      <c r="AZ32">
        <v>1</v>
      </c>
      <c r="BA32">
        <v>43.6</v>
      </c>
      <c r="BB32">
        <v>15.07</v>
      </c>
      <c r="BC32">
        <v>9.52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62</v>
      </c>
      <c r="BM32">
        <v>27001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43.6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147</v>
      </c>
      <c r="CA32">
        <v>134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2"/>
        <v>385426.16000000003</v>
      </c>
      <c r="CQ32">
        <f>AC32*BC32</f>
        <v>118272.67199999999</v>
      </c>
      <c r="CR32">
        <f>AD32*BB32</f>
        <v>70661.722999999998</v>
      </c>
      <c r="CS32">
        <f t="shared" si="33"/>
        <v>12138.24</v>
      </c>
      <c r="CT32">
        <f t="shared" si="34"/>
        <v>0</v>
      </c>
      <c r="CU32">
        <f t="shared" si="35"/>
        <v>0</v>
      </c>
      <c r="CV32">
        <f t="shared" si="36"/>
        <v>0</v>
      </c>
      <c r="CW32">
        <f t="shared" si="37"/>
        <v>25.099999999999998</v>
      </c>
      <c r="CX32">
        <f t="shared" si="38"/>
        <v>0</v>
      </c>
      <c r="CY32">
        <f t="shared" si="39"/>
        <v>36400.154699999999</v>
      </c>
      <c r="CZ32">
        <f t="shared" si="40"/>
        <v>33181.093399999998</v>
      </c>
      <c r="DC32" t="s">
        <v>6</v>
      </c>
      <c r="DD32" t="s">
        <v>63</v>
      </c>
      <c r="DE32" t="s">
        <v>63</v>
      </c>
      <c r="DF32" t="s">
        <v>63</v>
      </c>
      <c r="DG32" t="s">
        <v>63</v>
      </c>
      <c r="DH32" t="s">
        <v>6</v>
      </c>
      <c r="DI32" t="s">
        <v>63</v>
      </c>
      <c r="DJ32" t="s">
        <v>63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22</v>
      </c>
      <c r="DW32" t="s">
        <v>22</v>
      </c>
      <c r="DX32">
        <v>1000</v>
      </c>
      <c r="DZ32" t="s">
        <v>6</v>
      </c>
      <c r="EA32" t="s">
        <v>6</v>
      </c>
      <c r="EB32" t="s">
        <v>6</v>
      </c>
      <c r="EC32" t="s">
        <v>6</v>
      </c>
      <c r="EE32">
        <v>66696447</v>
      </c>
      <c r="EF32">
        <v>2</v>
      </c>
      <c r="EG32" t="s">
        <v>24</v>
      </c>
      <c r="EH32">
        <v>21</v>
      </c>
      <c r="EI32" t="s">
        <v>34</v>
      </c>
      <c r="EJ32">
        <v>1</v>
      </c>
      <c r="EK32">
        <v>27001</v>
      </c>
      <c r="EL32" t="s">
        <v>34</v>
      </c>
      <c r="EM32" t="s">
        <v>35</v>
      </c>
      <c r="EO32" t="s">
        <v>6</v>
      </c>
      <c r="EQ32">
        <v>131072</v>
      </c>
      <c r="ER32">
        <v>1711.25</v>
      </c>
      <c r="ES32">
        <v>1242.3599999999999</v>
      </c>
      <c r="ET32">
        <v>468.89</v>
      </c>
      <c r="EU32">
        <v>27.84</v>
      </c>
      <c r="EV32">
        <v>0</v>
      </c>
      <c r="EW32">
        <v>0</v>
      </c>
      <c r="EX32">
        <v>2.5099999999999998</v>
      </c>
      <c r="EY32">
        <v>0</v>
      </c>
      <c r="FQ32">
        <v>0</v>
      </c>
      <c r="FR32">
        <v>0</v>
      </c>
      <c r="FS32">
        <v>0</v>
      </c>
      <c r="FX32">
        <v>147</v>
      </c>
      <c r="FY32">
        <v>134</v>
      </c>
      <c r="GA32" t="s">
        <v>6</v>
      </c>
      <c r="GD32">
        <v>1</v>
      </c>
      <c r="GF32">
        <v>2130204620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1"/>
        <v>0</v>
      </c>
      <c r="GM32">
        <f t="shared" si="42"/>
        <v>455007.4</v>
      </c>
      <c r="GN32">
        <f t="shared" si="43"/>
        <v>455007.4</v>
      </c>
      <c r="GO32">
        <f t="shared" si="44"/>
        <v>0</v>
      </c>
      <c r="GP32">
        <f t="shared" si="45"/>
        <v>0</v>
      </c>
      <c r="GR32">
        <v>0</v>
      </c>
      <c r="GS32">
        <v>3</v>
      </c>
      <c r="GT32">
        <v>0</v>
      </c>
      <c r="GU32" t="s">
        <v>6</v>
      </c>
      <c r="GV32">
        <f t="shared" si="46"/>
        <v>0</v>
      </c>
      <c r="GW32">
        <v>1</v>
      </c>
      <c r="GX32">
        <f t="shared" si="47"/>
        <v>0</v>
      </c>
      <c r="HA32">
        <v>0</v>
      </c>
      <c r="HB32">
        <v>0</v>
      </c>
      <c r="HC32">
        <f t="shared" si="48"/>
        <v>0</v>
      </c>
      <c r="HE32" t="s">
        <v>6</v>
      </c>
      <c r="HF32" t="s">
        <v>6</v>
      </c>
      <c r="HM32" t="s">
        <v>6</v>
      </c>
      <c r="HN32" t="s">
        <v>36</v>
      </c>
      <c r="HO32" t="s">
        <v>37</v>
      </c>
      <c r="HP32" t="s">
        <v>34</v>
      </c>
      <c r="HQ32" t="s">
        <v>34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23</v>
      </c>
      <c r="E33" t="s">
        <v>64</v>
      </c>
      <c r="F33" t="s">
        <v>39</v>
      </c>
      <c r="G33" t="s">
        <v>40</v>
      </c>
      <c r="H33" t="str">
        <f>'1.Ведомость'!C32</f>
        <v>м3</v>
      </c>
      <c r="I33">
        <f>I32*J33</f>
        <v>-257.04000000000002</v>
      </c>
      <c r="J33">
        <v>-126.00000000000001</v>
      </c>
      <c r="K33">
        <v>-12.6</v>
      </c>
      <c r="O33">
        <f t="shared" si="14"/>
        <v>-241276.25</v>
      </c>
      <c r="P33">
        <f t="shared" si="15"/>
        <v>-241276.25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92792928</v>
      </c>
      <c r="AB33">
        <f t="shared" si="25"/>
        <v>98.6</v>
      </c>
      <c r="AC33">
        <f>ROUND((ES33),2)</f>
        <v>98.6</v>
      </c>
      <c r="AD33">
        <f>ROUND((((ET33)-(EU33))+AE33),2)</f>
        <v>0</v>
      </c>
      <c r="AE33">
        <f>ROUND((EU33),2)</f>
        <v>0</v>
      </c>
      <c r="AF33">
        <f>ROUND((EV33),2)</f>
        <v>0</v>
      </c>
      <c r="AG33">
        <f t="shared" si="29"/>
        <v>0</v>
      </c>
      <c r="AH33">
        <f>(EW33)</f>
        <v>0</v>
      </c>
      <c r="AI33">
        <f>(EX33)</f>
        <v>0</v>
      </c>
      <c r="AJ33">
        <f t="shared" si="31"/>
        <v>0</v>
      </c>
      <c r="AK33">
        <v>98.6</v>
      </c>
      <c r="AL33">
        <v>98.6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9.52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42</v>
      </c>
      <c r="BM33">
        <v>500001</v>
      </c>
      <c r="BN33">
        <v>0</v>
      </c>
      <c r="BO33" t="s">
        <v>6</v>
      </c>
      <c r="BP33">
        <v>0</v>
      </c>
      <c r="BQ33">
        <v>8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2"/>
        <v>-241276.25</v>
      </c>
      <c r="CQ33">
        <f>AC33*BC33</f>
        <v>938.67199999999991</v>
      </c>
      <c r="CR33">
        <f>AD33*BB33</f>
        <v>0</v>
      </c>
      <c r="CS33">
        <f t="shared" si="33"/>
        <v>0</v>
      </c>
      <c r="CT33">
        <f t="shared" si="34"/>
        <v>0</v>
      </c>
      <c r="CU33">
        <f t="shared" si="35"/>
        <v>0</v>
      </c>
      <c r="CV33">
        <f t="shared" si="36"/>
        <v>0</v>
      </c>
      <c r="CW33">
        <f t="shared" si="37"/>
        <v>0</v>
      </c>
      <c r="CX33">
        <f t="shared" si="38"/>
        <v>0</v>
      </c>
      <c r="CY33">
        <f t="shared" si="39"/>
        <v>0</v>
      </c>
      <c r="CZ33">
        <f t="shared" si="40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41</v>
      </c>
      <c r="DW33" t="s">
        <v>41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66696658</v>
      </c>
      <c r="EF33">
        <v>8</v>
      </c>
      <c r="EG33" t="s">
        <v>43</v>
      </c>
      <c r="EH33">
        <v>0</v>
      </c>
      <c r="EI33" t="s">
        <v>6</v>
      </c>
      <c r="EJ33">
        <v>1</v>
      </c>
      <c r="EK33">
        <v>500001</v>
      </c>
      <c r="EL33" t="s">
        <v>44</v>
      </c>
      <c r="EM33" t="s">
        <v>45</v>
      </c>
      <c r="EO33" t="s">
        <v>6</v>
      </c>
      <c r="EQ33">
        <v>0</v>
      </c>
      <c r="ER33">
        <v>98.6</v>
      </c>
      <c r="ES33">
        <v>98.6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-917863519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1"/>
        <v>0</v>
      </c>
      <c r="GM33">
        <f t="shared" si="42"/>
        <v>-241276.25</v>
      </c>
      <c r="GN33">
        <f t="shared" si="43"/>
        <v>-241276.25</v>
      </c>
      <c r="GO33">
        <f t="shared" si="44"/>
        <v>0</v>
      </c>
      <c r="GP33">
        <f t="shared" si="45"/>
        <v>0</v>
      </c>
      <c r="GR33">
        <v>0</v>
      </c>
      <c r="GS33">
        <v>3</v>
      </c>
      <c r="GT33">
        <v>0</v>
      </c>
      <c r="GU33" t="s">
        <v>6</v>
      </c>
      <c r="GV33">
        <f t="shared" si="46"/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HE33" t="s">
        <v>6</v>
      </c>
      <c r="HF33" t="s">
        <v>6</v>
      </c>
      <c r="HM33" t="s">
        <v>63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24</v>
      </c>
      <c r="E34" t="s">
        <v>65</v>
      </c>
      <c r="F34" t="s">
        <v>39</v>
      </c>
      <c r="G34" t="s">
        <v>40</v>
      </c>
      <c r="H34" t="str">
        <f>'1.Ведомость'!C33</f>
        <v>м3</v>
      </c>
      <c r="I34">
        <f>I32*J34</f>
        <v>257.04000000000002</v>
      </c>
      <c r="J34">
        <v>126.00000000000001</v>
      </c>
      <c r="K34">
        <v>12.6</v>
      </c>
      <c r="O34">
        <f t="shared" si="14"/>
        <v>386279.71</v>
      </c>
      <c r="P34">
        <f t="shared" si="15"/>
        <v>386279.71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92792928</v>
      </c>
      <c r="AB34">
        <f t="shared" si="25"/>
        <v>1502.8</v>
      </c>
      <c r="AC34">
        <f>ROUND((ES34),2)</f>
        <v>1502.8</v>
      </c>
      <c r="AD34">
        <f>ROUND((((ET34)-(EU34))+AE34),2)</f>
        <v>0</v>
      </c>
      <c r="AE34">
        <f>ROUND((EU34),2)</f>
        <v>0</v>
      </c>
      <c r="AF34">
        <f>ROUND((EV34),2)</f>
        <v>0</v>
      </c>
      <c r="AG34">
        <f t="shared" si="29"/>
        <v>0</v>
      </c>
      <c r="AH34">
        <f>(EW34)</f>
        <v>0</v>
      </c>
      <c r="AI34">
        <f>(EX34)</f>
        <v>0</v>
      </c>
      <c r="AJ34">
        <f t="shared" si="31"/>
        <v>0</v>
      </c>
      <c r="AK34">
        <v>1502.8</v>
      </c>
      <c r="AL34">
        <v>1502.8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9.52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42</v>
      </c>
      <c r="BM34">
        <v>500001</v>
      </c>
      <c r="BN34">
        <v>0</v>
      </c>
      <c r="BO34" t="s">
        <v>6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2"/>
        <v>386279.71</v>
      </c>
      <c r="CQ34">
        <f>AC34</f>
        <v>1502.8</v>
      </c>
      <c r="CR34">
        <f>AD34</f>
        <v>0</v>
      </c>
      <c r="CS34">
        <f t="shared" si="33"/>
        <v>0</v>
      </c>
      <c r="CT34">
        <f t="shared" si="34"/>
        <v>0</v>
      </c>
      <c r="CU34">
        <f t="shared" si="35"/>
        <v>0</v>
      </c>
      <c r="CV34">
        <f t="shared" si="36"/>
        <v>0</v>
      </c>
      <c r="CW34">
        <f t="shared" si="37"/>
        <v>0</v>
      </c>
      <c r="CX34">
        <f t="shared" si="38"/>
        <v>0</v>
      </c>
      <c r="CY34">
        <f t="shared" si="39"/>
        <v>0</v>
      </c>
      <c r="CZ34">
        <f t="shared" si="40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41</v>
      </c>
      <c r="DW34" t="s">
        <v>41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66696658</v>
      </c>
      <c r="EF34">
        <v>8</v>
      </c>
      <c r="EG34" t="s">
        <v>43</v>
      </c>
      <c r="EH34">
        <v>0</v>
      </c>
      <c r="EI34" t="s">
        <v>6</v>
      </c>
      <c r="EJ34">
        <v>1</v>
      </c>
      <c r="EK34">
        <v>500001</v>
      </c>
      <c r="EL34" t="s">
        <v>44</v>
      </c>
      <c r="EM34" t="s">
        <v>45</v>
      </c>
      <c r="EO34" t="s">
        <v>6</v>
      </c>
      <c r="EQ34">
        <v>0</v>
      </c>
      <c r="ER34">
        <v>1502.8</v>
      </c>
      <c r="ES34">
        <v>1502.8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1473.33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55</v>
      </c>
      <c r="GD34">
        <v>1</v>
      </c>
      <c r="GF34">
        <v>-917863519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41"/>
        <v>0</v>
      </c>
      <c r="GM34">
        <f t="shared" si="42"/>
        <v>386279.71</v>
      </c>
      <c r="GN34">
        <f t="shared" si="43"/>
        <v>386279.71</v>
      </c>
      <c r="GO34">
        <f t="shared" si="44"/>
        <v>0</v>
      </c>
      <c r="GP34">
        <f t="shared" si="45"/>
        <v>0</v>
      </c>
      <c r="GR34">
        <v>1</v>
      </c>
      <c r="GS34">
        <v>1</v>
      </c>
      <c r="GT34">
        <v>0</v>
      </c>
      <c r="GU34" t="s">
        <v>6</v>
      </c>
      <c r="GV34">
        <f t="shared" si="46"/>
        <v>0</v>
      </c>
      <c r="GW34">
        <v>1</v>
      </c>
      <c r="GX34">
        <f t="shared" si="47"/>
        <v>0</v>
      </c>
      <c r="HA34">
        <v>0</v>
      </c>
      <c r="HB34">
        <v>0</v>
      </c>
      <c r="HC34">
        <f t="shared" si="48"/>
        <v>0</v>
      </c>
      <c r="HE34" t="s">
        <v>56</v>
      </c>
      <c r="HF34" t="s">
        <v>30</v>
      </c>
      <c r="HG34">
        <f>ROUND(AC34*I34,2)</f>
        <v>386279.71</v>
      </c>
      <c r="HM34" t="s">
        <v>63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6" spans="1:245" x14ac:dyDescent="0.2">
      <c r="A36" s="2">
        <v>51</v>
      </c>
      <c r="B36" s="2">
        <f>B20</f>
        <v>1</v>
      </c>
      <c r="C36" s="2">
        <f>A20</f>
        <v>3</v>
      </c>
      <c r="D36" s="2">
        <f>ROW(A20)</f>
        <v>20</v>
      </c>
      <c r="E36" s="2"/>
      <c r="F36" s="2" t="str">
        <f>IF(F20&lt;&gt;"",F20,"")</f>
        <v>4.3.1.1</v>
      </c>
      <c r="G36" s="2" t="str">
        <f>IF(G20&lt;&gt;"",G20,"")</f>
        <v>Временная дорога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0">ROUND(AB36,2)</f>
        <v>1428901.46</v>
      </c>
      <c r="P36" s="2">
        <f t="shared" si="50"/>
        <v>1043289.81</v>
      </c>
      <c r="Q36" s="2">
        <f t="shared" si="50"/>
        <v>349024.54</v>
      </c>
      <c r="R36" s="2">
        <f t="shared" si="50"/>
        <v>60185.74</v>
      </c>
      <c r="S36" s="2">
        <f t="shared" si="50"/>
        <v>36587.11</v>
      </c>
      <c r="T36" s="2">
        <f t="shared" si="50"/>
        <v>0</v>
      </c>
      <c r="U36" s="2">
        <f>AH36</f>
        <v>100.98</v>
      </c>
      <c r="V36" s="2">
        <f>AI36</f>
        <v>121.80840000000001</v>
      </c>
      <c r="W36" s="2">
        <f>ROUND(AJ36,2)</f>
        <v>0</v>
      </c>
      <c r="X36" s="2">
        <f>ROUND(AK36,2)</f>
        <v>142103.94</v>
      </c>
      <c r="Y36" s="2">
        <f>ROUND(AL36,2)</f>
        <v>129432.19</v>
      </c>
      <c r="Z36" s="2"/>
      <c r="AA36" s="2"/>
      <c r="AB36" s="2">
        <f>ROUND(SUMIF(AA24:AA34,"=92792928",O24:O34),2)</f>
        <v>1428901.46</v>
      </c>
      <c r="AC36" s="2">
        <f>ROUND(SUMIF(AA24:AA34,"=92792928",P24:P34),2)</f>
        <v>1043289.81</v>
      </c>
      <c r="AD36" s="2">
        <f>ROUND(SUMIF(AA24:AA34,"=92792928",Q24:Q34),2)</f>
        <v>349024.54</v>
      </c>
      <c r="AE36" s="2">
        <f>ROUND(SUMIF(AA24:AA34,"=92792928",R24:R34),2)</f>
        <v>60185.74</v>
      </c>
      <c r="AF36" s="2">
        <f>ROUND(SUMIF(AA24:AA34,"=92792928",S24:S34),2)</f>
        <v>36587.11</v>
      </c>
      <c r="AG36" s="2">
        <f>ROUND(SUMIF(AA24:AA34,"=92792928",T24:T34),2)</f>
        <v>0</v>
      </c>
      <c r="AH36" s="2">
        <f>SUMIF(AA24:AA34,"=92792928",U24:U34)</f>
        <v>100.98</v>
      </c>
      <c r="AI36" s="2">
        <f>SUMIF(AA24:AA34,"=92792928",V24:V34)</f>
        <v>121.80840000000001</v>
      </c>
      <c r="AJ36" s="2">
        <f>ROUND(SUMIF(AA24:AA34,"=92792928",W24:W34),2)</f>
        <v>0</v>
      </c>
      <c r="AK36" s="2">
        <f>ROUND(SUMIF(AA24:AA34,"=92792928",X24:X34),2)</f>
        <v>142103.94</v>
      </c>
      <c r="AL36" s="2">
        <f>ROUND(SUMIF(AA24:AA34,"=92792928",Y24:Y34),2)</f>
        <v>129432.19</v>
      </c>
      <c r="AM36" s="2"/>
      <c r="AN36" s="2"/>
      <c r="AO36" s="2">
        <f t="shared" ref="AO36:BD36" si="51">ROUND(BX36,2)</f>
        <v>0</v>
      </c>
      <c r="AP36" s="2">
        <f t="shared" si="51"/>
        <v>0</v>
      </c>
      <c r="AQ36" s="2">
        <f t="shared" si="51"/>
        <v>0</v>
      </c>
      <c r="AR36" s="2">
        <f t="shared" si="51"/>
        <v>1700437.59</v>
      </c>
      <c r="AS36" s="2">
        <f t="shared" si="51"/>
        <v>1700437.59</v>
      </c>
      <c r="AT36" s="2">
        <f t="shared" si="51"/>
        <v>0</v>
      </c>
      <c r="AU36" s="2">
        <f t="shared" si="51"/>
        <v>0</v>
      </c>
      <c r="AV36" s="2">
        <f t="shared" si="51"/>
        <v>1043289.81</v>
      </c>
      <c r="AW36" s="2">
        <f t="shared" si="51"/>
        <v>1043289.81</v>
      </c>
      <c r="AX36" s="2">
        <f t="shared" si="51"/>
        <v>0</v>
      </c>
      <c r="AY36" s="2">
        <f t="shared" si="51"/>
        <v>1043289.81</v>
      </c>
      <c r="AZ36" s="2">
        <f t="shared" si="51"/>
        <v>0</v>
      </c>
      <c r="BA36" s="2">
        <f t="shared" si="51"/>
        <v>0</v>
      </c>
      <c r="BB36" s="2">
        <f t="shared" si="51"/>
        <v>0</v>
      </c>
      <c r="BC36" s="2">
        <f t="shared" si="51"/>
        <v>0</v>
      </c>
      <c r="BD36" s="2">
        <f t="shared" si="51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ROUND(SUMIF(AA24:AA34,"=92792928",FQ24:FQ34),2)</f>
        <v>0</v>
      </c>
      <c r="BY36" s="2">
        <f>ROUND(SUMIF(AA24:AA34,"=92792928",FR24:FR34),2)</f>
        <v>0</v>
      </c>
      <c r="BZ36" s="2">
        <f>ROUND(SUMIF(AA24:AA34,"=92792928",GL24:GL34),2)</f>
        <v>0</v>
      </c>
      <c r="CA36" s="2">
        <f>ROUND(SUMIF(AA24:AA34,"=92792928",GM24:GM34),2)</f>
        <v>1700437.59</v>
      </c>
      <c r="CB36" s="2">
        <f>ROUND(SUMIF(AA24:AA34,"=92792928",GN24:GN34),2)</f>
        <v>1700437.59</v>
      </c>
      <c r="CC36" s="2">
        <f>ROUND(SUMIF(AA24:AA34,"=92792928",GO24:GO34),2)</f>
        <v>0</v>
      </c>
      <c r="CD36" s="2">
        <f>ROUND(SUMIF(AA24:AA34,"=92792928",GP24:GP34),2)</f>
        <v>0</v>
      </c>
      <c r="CE36" s="2">
        <f>AC36-BX36</f>
        <v>1043289.81</v>
      </c>
      <c r="CF36" s="2">
        <f>AC36-BY36</f>
        <v>1043289.81</v>
      </c>
      <c r="CG36" s="2">
        <f>BX36-BZ36</f>
        <v>0</v>
      </c>
      <c r="CH36" s="2">
        <f>AC36-BX36-BY36+BZ36</f>
        <v>1043289.81</v>
      </c>
      <c r="CI36" s="2">
        <f>BY36-BZ36</f>
        <v>0</v>
      </c>
      <c r="CJ36" s="2">
        <f>ROUND(SUMIF(AA24:AA34,"=92792928",GX24:GX34),2)</f>
        <v>0</v>
      </c>
      <c r="CK36" s="2">
        <f>ROUND(SUMIF(AA24:AA34,"=92792928",GY24:GY34),2)</f>
        <v>0</v>
      </c>
      <c r="CL36" s="2">
        <f>ROUND(SUMIF(AA24:AA34,"=92792928",GZ24:GZ34),2)</f>
        <v>0</v>
      </c>
      <c r="CM36" s="2">
        <f>ROUND(SUMIF(AA24:AA34,"=92792928",HD24:HD34),2)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1428901.46</v>
      </c>
      <c r="G38" s="4" t="s">
        <v>66</v>
      </c>
      <c r="H38" s="4" t="s">
        <v>67</v>
      </c>
      <c r="I38" s="4"/>
      <c r="J38" s="4"/>
      <c r="K38" s="4">
        <v>201</v>
      </c>
      <c r="L38" s="4">
        <v>1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>
        <v>1428901.4600000002</v>
      </c>
      <c r="X38" s="4">
        <v>1</v>
      </c>
      <c r="Y38" s="4">
        <v>1428901.4600000002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1043289.81</v>
      </c>
      <c r="G39" s="4" t="s">
        <v>68</v>
      </c>
      <c r="H39" s="4" t="s">
        <v>69</v>
      </c>
      <c r="I39" s="4"/>
      <c r="J39" s="4"/>
      <c r="K39" s="4">
        <v>202</v>
      </c>
      <c r="L39" s="4">
        <v>2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>
        <v>1043289.81</v>
      </c>
      <c r="X39" s="4">
        <v>1</v>
      </c>
      <c r="Y39" s="4">
        <v>1043289.81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70</v>
      </c>
      <c r="H40" s="4" t="s">
        <v>71</v>
      </c>
      <c r="I40" s="4"/>
      <c r="J40" s="4"/>
      <c r="K40" s="4">
        <v>222</v>
      </c>
      <c r="L40" s="4">
        <v>3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1043289.81</v>
      </c>
      <c r="G41" s="4" t="s">
        <v>72</v>
      </c>
      <c r="H41" s="4" t="s">
        <v>73</v>
      </c>
      <c r="I41" s="4"/>
      <c r="J41" s="4"/>
      <c r="K41" s="4">
        <v>225</v>
      </c>
      <c r="L41" s="4">
        <v>4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>
        <v>1043289.81</v>
      </c>
      <c r="X41" s="4">
        <v>1</v>
      </c>
      <c r="Y41" s="4">
        <v>1043289.81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1043289.81</v>
      </c>
      <c r="G42" s="4" t="s">
        <v>74</v>
      </c>
      <c r="H42" s="4" t="s">
        <v>75</v>
      </c>
      <c r="I42" s="4"/>
      <c r="J42" s="4"/>
      <c r="K42" s="4">
        <v>226</v>
      </c>
      <c r="L42" s="4">
        <v>5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1043289.81</v>
      </c>
      <c r="X42" s="4">
        <v>1</v>
      </c>
      <c r="Y42" s="4">
        <v>1043289.81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76</v>
      </c>
      <c r="H43" s="4" t="s">
        <v>77</v>
      </c>
      <c r="I43" s="4"/>
      <c r="J43" s="4"/>
      <c r="K43" s="4">
        <v>227</v>
      </c>
      <c r="L43" s="4">
        <v>6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1043289.81</v>
      </c>
      <c r="G44" s="4" t="s">
        <v>78</v>
      </c>
      <c r="H44" s="4" t="s">
        <v>79</v>
      </c>
      <c r="I44" s="4"/>
      <c r="J44" s="4"/>
      <c r="K44" s="4">
        <v>228</v>
      </c>
      <c r="L44" s="4">
        <v>7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1043289.81</v>
      </c>
      <c r="X44" s="4">
        <v>1</v>
      </c>
      <c r="Y44" s="4">
        <v>1043289.81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80</v>
      </c>
      <c r="H45" s="4" t="s">
        <v>81</v>
      </c>
      <c r="I45" s="4"/>
      <c r="J45" s="4"/>
      <c r="K45" s="4">
        <v>216</v>
      </c>
      <c r="L45" s="4">
        <v>8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82</v>
      </c>
      <c r="H46" s="4" t="s">
        <v>83</v>
      </c>
      <c r="I46" s="4"/>
      <c r="J46" s="4"/>
      <c r="K46" s="4">
        <v>223</v>
      </c>
      <c r="L46" s="4">
        <v>9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84</v>
      </c>
      <c r="H47" s="4" t="s">
        <v>85</v>
      </c>
      <c r="I47" s="4"/>
      <c r="J47" s="4"/>
      <c r="K47" s="4">
        <v>229</v>
      </c>
      <c r="L47" s="4">
        <v>10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349024.54</v>
      </c>
      <c r="G48" s="4" t="s">
        <v>86</v>
      </c>
      <c r="H48" s="4" t="s">
        <v>87</v>
      </c>
      <c r="I48" s="4"/>
      <c r="J48" s="4"/>
      <c r="K48" s="4">
        <v>203</v>
      </c>
      <c r="L48" s="4">
        <v>11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349024.54000000004</v>
      </c>
      <c r="X48" s="4">
        <v>1</v>
      </c>
      <c r="Y48" s="4">
        <v>349024.54000000004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88</v>
      </c>
      <c r="H49" s="4" t="s">
        <v>89</v>
      </c>
      <c r="I49" s="4"/>
      <c r="J49" s="4"/>
      <c r="K49" s="4">
        <v>231</v>
      </c>
      <c r="L49" s="4">
        <v>12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60185.74</v>
      </c>
      <c r="G50" s="4" t="s">
        <v>90</v>
      </c>
      <c r="H50" s="4" t="s">
        <v>91</v>
      </c>
      <c r="I50" s="4"/>
      <c r="J50" s="4"/>
      <c r="K50" s="4">
        <v>204</v>
      </c>
      <c r="L50" s="4">
        <v>13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60185.740000000005</v>
      </c>
      <c r="X50" s="4">
        <v>1</v>
      </c>
      <c r="Y50" s="4">
        <v>60185.740000000005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36587.11</v>
      </c>
      <c r="G51" s="4" t="s">
        <v>92</v>
      </c>
      <c r="H51" s="4" t="s">
        <v>93</v>
      </c>
      <c r="I51" s="4"/>
      <c r="J51" s="4"/>
      <c r="K51" s="4">
        <v>205</v>
      </c>
      <c r="L51" s="4">
        <v>14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36587.11</v>
      </c>
      <c r="X51" s="4">
        <v>1</v>
      </c>
      <c r="Y51" s="4">
        <v>36587.11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94</v>
      </c>
      <c r="H52" s="4" t="s">
        <v>95</v>
      </c>
      <c r="I52" s="4"/>
      <c r="J52" s="4"/>
      <c r="K52" s="4">
        <v>232</v>
      </c>
      <c r="L52" s="4">
        <v>15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1700437.59</v>
      </c>
      <c r="G53" s="4" t="s">
        <v>96</v>
      </c>
      <c r="H53" s="4" t="s">
        <v>97</v>
      </c>
      <c r="I53" s="4"/>
      <c r="J53" s="4"/>
      <c r="K53" s="4">
        <v>214</v>
      </c>
      <c r="L53" s="4">
        <v>16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1700437.59</v>
      </c>
      <c r="X53" s="4">
        <v>1</v>
      </c>
      <c r="Y53" s="4">
        <v>1700437.59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98</v>
      </c>
      <c r="H54" s="4" t="s">
        <v>99</v>
      </c>
      <c r="I54" s="4"/>
      <c r="J54" s="4"/>
      <c r="K54" s="4">
        <v>215</v>
      </c>
      <c r="L54" s="4">
        <v>17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100</v>
      </c>
      <c r="H55" s="4" t="s">
        <v>101</v>
      </c>
      <c r="I55" s="4"/>
      <c r="J55" s="4"/>
      <c r="K55" s="4">
        <v>217</v>
      </c>
      <c r="L55" s="4">
        <v>18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102</v>
      </c>
      <c r="H56" s="4" t="s">
        <v>103</v>
      </c>
      <c r="I56" s="4"/>
      <c r="J56" s="4"/>
      <c r="K56" s="4">
        <v>230</v>
      </c>
      <c r="L56" s="4">
        <v>19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104</v>
      </c>
      <c r="H57" s="4" t="s">
        <v>105</v>
      </c>
      <c r="I57" s="4"/>
      <c r="J57" s="4"/>
      <c r="K57" s="4">
        <v>206</v>
      </c>
      <c r="L57" s="4">
        <v>20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100.98</v>
      </c>
      <c r="G58" s="4" t="s">
        <v>106</v>
      </c>
      <c r="H58" s="4" t="s">
        <v>107</v>
      </c>
      <c r="I58" s="4"/>
      <c r="J58" s="4"/>
      <c r="K58" s="4">
        <v>207</v>
      </c>
      <c r="L58" s="4">
        <v>21</v>
      </c>
      <c r="M58" s="4">
        <v>3</v>
      </c>
      <c r="N58" s="4" t="s">
        <v>6</v>
      </c>
      <c r="O58" s="4">
        <v>7</v>
      </c>
      <c r="P58" s="4"/>
      <c r="Q58" s="4"/>
      <c r="R58" s="4"/>
      <c r="S58" s="4"/>
      <c r="T58" s="4"/>
      <c r="U58" s="4"/>
      <c r="V58" s="4"/>
      <c r="W58" s="4">
        <v>100.98</v>
      </c>
      <c r="X58" s="4">
        <v>1</v>
      </c>
      <c r="Y58" s="4">
        <v>100.98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121.80840000000001</v>
      </c>
      <c r="G59" s="4" t="s">
        <v>108</v>
      </c>
      <c r="H59" s="4" t="s">
        <v>109</v>
      </c>
      <c r="I59" s="4"/>
      <c r="J59" s="4"/>
      <c r="K59" s="4">
        <v>208</v>
      </c>
      <c r="L59" s="4">
        <v>22</v>
      </c>
      <c r="M59" s="4">
        <v>3</v>
      </c>
      <c r="N59" s="4" t="s">
        <v>6</v>
      </c>
      <c r="O59" s="4">
        <v>7</v>
      </c>
      <c r="P59" s="4"/>
      <c r="Q59" s="4"/>
      <c r="R59" s="4"/>
      <c r="S59" s="4"/>
      <c r="T59" s="4"/>
      <c r="U59" s="4"/>
      <c r="V59" s="4"/>
      <c r="W59" s="4">
        <v>121.80840000000001</v>
      </c>
      <c r="X59" s="4">
        <v>1</v>
      </c>
      <c r="Y59" s="4">
        <v>121.80840000000001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110</v>
      </c>
      <c r="H60" s="4" t="s">
        <v>111</v>
      </c>
      <c r="I60" s="4"/>
      <c r="J60" s="4"/>
      <c r="K60" s="4">
        <v>209</v>
      </c>
      <c r="L60" s="4">
        <v>23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112</v>
      </c>
      <c r="H61" s="4" t="s">
        <v>113</v>
      </c>
      <c r="I61" s="4"/>
      <c r="J61" s="4"/>
      <c r="K61" s="4">
        <v>233</v>
      </c>
      <c r="L61" s="4">
        <v>24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142103.94</v>
      </c>
      <c r="G62" s="4" t="s">
        <v>114</v>
      </c>
      <c r="H62" s="4" t="s">
        <v>115</v>
      </c>
      <c r="I62" s="4"/>
      <c r="J62" s="4"/>
      <c r="K62" s="4">
        <v>210</v>
      </c>
      <c r="L62" s="4">
        <v>25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142103.94</v>
      </c>
      <c r="X62" s="4">
        <v>1</v>
      </c>
      <c r="Y62" s="4">
        <v>142103.94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129432.19</v>
      </c>
      <c r="G63" s="4" t="s">
        <v>116</v>
      </c>
      <c r="H63" s="4" t="s">
        <v>117</v>
      </c>
      <c r="I63" s="4"/>
      <c r="J63" s="4"/>
      <c r="K63" s="4">
        <v>211</v>
      </c>
      <c r="L63" s="4">
        <v>26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129432.19</v>
      </c>
      <c r="X63" s="4">
        <v>1</v>
      </c>
      <c r="Y63" s="4">
        <v>129432.19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1700437.59</v>
      </c>
      <c r="G64" s="4" t="s">
        <v>118</v>
      </c>
      <c r="H64" s="4" t="s">
        <v>119</v>
      </c>
      <c r="I64" s="4"/>
      <c r="J64" s="4"/>
      <c r="K64" s="4">
        <v>224</v>
      </c>
      <c r="L64" s="4">
        <v>27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1700437.59</v>
      </c>
      <c r="X64" s="4">
        <v>1</v>
      </c>
      <c r="Y64" s="4">
        <v>1700437.59</v>
      </c>
      <c r="Z64" s="4"/>
      <c r="AA64" s="4"/>
      <c r="AB64" s="4"/>
    </row>
    <row r="66" spans="1:206" x14ac:dyDescent="0.2">
      <c r="A66" s="2">
        <v>51</v>
      </c>
      <c r="B66" s="2">
        <f>B12</f>
        <v>120</v>
      </c>
      <c r="C66" s="2">
        <f>A12</f>
        <v>1</v>
      </c>
      <c r="D66" s="2">
        <f>ROW(A12)</f>
        <v>12</v>
      </c>
      <c r="E66" s="2"/>
      <c r="F66" s="2" t="str">
        <f>IF(F12&lt;&gt;"",F12,"")</f>
        <v>4.3.1.1 Временная дорога поз.18.2 ПОС</v>
      </c>
      <c r="G66" s="2" t="str">
        <f>IF(G12&lt;&gt;"",G12,"")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52">ROUND(O36,2)</f>
        <v>1428901.46</v>
      </c>
      <c r="P66" s="2">
        <f t="shared" si="52"/>
        <v>1043289.81</v>
      </c>
      <c r="Q66" s="2">
        <f t="shared" si="52"/>
        <v>349024.54</v>
      </c>
      <c r="R66" s="2">
        <f t="shared" si="52"/>
        <v>60185.74</v>
      </c>
      <c r="S66" s="2">
        <f t="shared" si="52"/>
        <v>36587.11</v>
      </c>
      <c r="T66" s="2">
        <f t="shared" si="52"/>
        <v>0</v>
      </c>
      <c r="U66" s="2">
        <f>U36</f>
        <v>100.98</v>
      </c>
      <c r="V66" s="2">
        <f>V36</f>
        <v>121.80840000000001</v>
      </c>
      <c r="W66" s="2">
        <f>ROUND(W36,2)</f>
        <v>0</v>
      </c>
      <c r="X66" s="2">
        <f>ROUND(X36,2)</f>
        <v>142103.94</v>
      </c>
      <c r="Y66" s="2">
        <f>ROUND(Y36,2)</f>
        <v>129432.19</v>
      </c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>
        <f t="shared" ref="AO66:BD66" si="53">ROUND(AO36,2)</f>
        <v>0</v>
      </c>
      <c r="AP66" s="2">
        <f t="shared" si="53"/>
        <v>0</v>
      </c>
      <c r="AQ66" s="2">
        <f t="shared" si="53"/>
        <v>0</v>
      </c>
      <c r="AR66" s="2">
        <f t="shared" si="53"/>
        <v>1700437.59</v>
      </c>
      <c r="AS66" s="2">
        <f t="shared" si="53"/>
        <v>1700437.59</v>
      </c>
      <c r="AT66" s="2">
        <f t="shared" si="53"/>
        <v>0</v>
      </c>
      <c r="AU66" s="2">
        <f t="shared" si="53"/>
        <v>0</v>
      </c>
      <c r="AV66" s="2">
        <f t="shared" si="53"/>
        <v>1043289.81</v>
      </c>
      <c r="AW66" s="2">
        <f t="shared" si="53"/>
        <v>1043289.81</v>
      </c>
      <c r="AX66" s="2">
        <f t="shared" si="53"/>
        <v>0</v>
      </c>
      <c r="AY66" s="2">
        <f t="shared" si="53"/>
        <v>1043289.81</v>
      </c>
      <c r="AZ66" s="2">
        <f t="shared" si="53"/>
        <v>0</v>
      </c>
      <c r="BA66" s="2">
        <f t="shared" si="53"/>
        <v>0</v>
      </c>
      <c r="BB66" s="2">
        <f t="shared" si="53"/>
        <v>0</v>
      </c>
      <c r="BC66" s="2">
        <f t="shared" si="53"/>
        <v>0</v>
      </c>
      <c r="BD66" s="2">
        <f t="shared" si="53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1428901.46</v>
      </c>
      <c r="G68" s="4" t="s">
        <v>66</v>
      </c>
      <c r="H68" s="4" t="s">
        <v>67</v>
      </c>
      <c r="I68" s="4"/>
      <c r="J68" s="4"/>
      <c r="K68" s="4">
        <v>201</v>
      </c>
      <c r="L68" s="4">
        <v>1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1428901.4600000002</v>
      </c>
      <c r="X68" s="4">
        <v>1</v>
      </c>
      <c r="Y68" s="4">
        <v>1428901.4600000002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1043289.81</v>
      </c>
      <c r="G69" s="4" t="s">
        <v>68</v>
      </c>
      <c r="H69" s="4" t="s">
        <v>69</v>
      </c>
      <c r="I69" s="4"/>
      <c r="J69" s="4"/>
      <c r="K69" s="4">
        <v>202</v>
      </c>
      <c r="L69" s="4">
        <v>2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1043289.81</v>
      </c>
      <c r="X69" s="4">
        <v>1</v>
      </c>
      <c r="Y69" s="4">
        <v>1043289.81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70</v>
      </c>
      <c r="H70" s="4" t="s">
        <v>71</v>
      </c>
      <c r="I70" s="4"/>
      <c r="J70" s="4"/>
      <c r="K70" s="4">
        <v>222</v>
      </c>
      <c r="L70" s="4">
        <v>3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1043289.81</v>
      </c>
      <c r="G71" s="4" t="s">
        <v>72</v>
      </c>
      <c r="H71" s="4" t="s">
        <v>73</v>
      </c>
      <c r="I71" s="4"/>
      <c r="J71" s="4"/>
      <c r="K71" s="4">
        <v>225</v>
      </c>
      <c r="L71" s="4">
        <v>4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1043289.81</v>
      </c>
      <c r="X71" s="4">
        <v>1</v>
      </c>
      <c r="Y71" s="4">
        <v>1043289.81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1043289.81</v>
      </c>
      <c r="G72" s="4" t="s">
        <v>74</v>
      </c>
      <c r="H72" s="4" t="s">
        <v>75</v>
      </c>
      <c r="I72" s="4"/>
      <c r="J72" s="4"/>
      <c r="K72" s="4">
        <v>226</v>
      </c>
      <c r="L72" s="4">
        <v>5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1043289.81</v>
      </c>
      <c r="X72" s="4">
        <v>1</v>
      </c>
      <c r="Y72" s="4">
        <v>1043289.81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76</v>
      </c>
      <c r="H73" s="4" t="s">
        <v>77</v>
      </c>
      <c r="I73" s="4"/>
      <c r="J73" s="4"/>
      <c r="K73" s="4">
        <v>227</v>
      </c>
      <c r="L73" s="4">
        <v>6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1043289.81</v>
      </c>
      <c r="G74" s="4" t="s">
        <v>78</v>
      </c>
      <c r="H74" s="4" t="s">
        <v>79</v>
      </c>
      <c r="I74" s="4"/>
      <c r="J74" s="4"/>
      <c r="K74" s="4">
        <v>228</v>
      </c>
      <c r="L74" s="4">
        <v>7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1043289.81</v>
      </c>
      <c r="X74" s="4">
        <v>1</v>
      </c>
      <c r="Y74" s="4">
        <v>1043289.81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0</v>
      </c>
      <c r="G75" s="4" t="s">
        <v>80</v>
      </c>
      <c r="H75" s="4" t="s">
        <v>81</v>
      </c>
      <c r="I75" s="4"/>
      <c r="J75" s="4"/>
      <c r="K75" s="4">
        <v>216</v>
      </c>
      <c r="L75" s="4">
        <v>8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82</v>
      </c>
      <c r="H76" s="4" t="s">
        <v>83</v>
      </c>
      <c r="I76" s="4"/>
      <c r="J76" s="4"/>
      <c r="K76" s="4">
        <v>223</v>
      </c>
      <c r="L76" s="4">
        <v>9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0</v>
      </c>
      <c r="G77" s="4" t="s">
        <v>84</v>
      </c>
      <c r="H77" s="4" t="s">
        <v>85</v>
      </c>
      <c r="I77" s="4"/>
      <c r="J77" s="4"/>
      <c r="K77" s="4">
        <v>229</v>
      </c>
      <c r="L77" s="4">
        <v>10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349024.54</v>
      </c>
      <c r="G78" s="4" t="s">
        <v>86</v>
      </c>
      <c r="H78" s="4" t="s">
        <v>87</v>
      </c>
      <c r="I78" s="4"/>
      <c r="J78" s="4"/>
      <c r="K78" s="4">
        <v>203</v>
      </c>
      <c r="L78" s="4">
        <v>11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349024.54000000004</v>
      </c>
      <c r="X78" s="4">
        <v>1</v>
      </c>
      <c r="Y78" s="4">
        <v>349024.54000000004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88</v>
      </c>
      <c r="H79" s="4" t="s">
        <v>89</v>
      </c>
      <c r="I79" s="4"/>
      <c r="J79" s="4"/>
      <c r="K79" s="4">
        <v>231</v>
      </c>
      <c r="L79" s="4">
        <v>12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60185.74</v>
      </c>
      <c r="G80" s="4" t="s">
        <v>90</v>
      </c>
      <c r="H80" s="4" t="s">
        <v>91</v>
      </c>
      <c r="I80" s="4"/>
      <c r="J80" s="4"/>
      <c r="K80" s="4">
        <v>204</v>
      </c>
      <c r="L80" s="4">
        <v>13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60185.740000000005</v>
      </c>
      <c r="X80" s="4">
        <v>1</v>
      </c>
      <c r="Y80" s="4">
        <v>60185.740000000005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36587.11</v>
      </c>
      <c r="G81" s="4" t="s">
        <v>92</v>
      </c>
      <c r="H81" s="4" t="s">
        <v>93</v>
      </c>
      <c r="I81" s="4"/>
      <c r="J81" s="4"/>
      <c r="K81" s="4">
        <v>205</v>
      </c>
      <c r="L81" s="4">
        <v>14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36587.11</v>
      </c>
      <c r="X81" s="4">
        <v>1</v>
      </c>
      <c r="Y81" s="4">
        <v>36587.11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94</v>
      </c>
      <c r="H82" s="4" t="s">
        <v>95</v>
      </c>
      <c r="I82" s="4"/>
      <c r="J82" s="4"/>
      <c r="K82" s="4">
        <v>232</v>
      </c>
      <c r="L82" s="4">
        <v>15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1700437.59</v>
      </c>
      <c r="G83" s="4" t="s">
        <v>96</v>
      </c>
      <c r="H83" s="4" t="s">
        <v>97</v>
      </c>
      <c r="I83" s="4"/>
      <c r="J83" s="4"/>
      <c r="K83" s="4">
        <v>214</v>
      </c>
      <c r="L83" s="4">
        <v>16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1700437.59</v>
      </c>
      <c r="X83" s="4">
        <v>1</v>
      </c>
      <c r="Y83" s="4">
        <v>1700437.59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98</v>
      </c>
      <c r="H84" s="4" t="s">
        <v>99</v>
      </c>
      <c r="I84" s="4"/>
      <c r="J84" s="4"/>
      <c r="K84" s="4">
        <v>215</v>
      </c>
      <c r="L84" s="4">
        <v>17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100</v>
      </c>
      <c r="H85" s="4" t="s">
        <v>101</v>
      </c>
      <c r="I85" s="4"/>
      <c r="J85" s="4"/>
      <c r="K85" s="4">
        <v>217</v>
      </c>
      <c r="L85" s="4">
        <v>18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102</v>
      </c>
      <c r="H86" s="4" t="s">
        <v>103</v>
      </c>
      <c r="I86" s="4"/>
      <c r="J86" s="4"/>
      <c r="K86" s="4">
        <v>230</v>
      </c>
      <c r="L86" s="4">
        <v>19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104</v>
      </c>
      <c r="H87" s="4" t="s">
        <v>105</v>
      </c>
      <c r="I87" s="4"/>
      <c r="J87" s="4"/>
      <c r="K87" s="4">
        <v>206</v>
      </c>
      <c r="L87" s="4">
        <v>20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ROUND(Source!U66,O88)</f>
        <v>100.98</v>
      </c>
      <c r="G88" s="4" t="s">
        <v>106</v>
      </c>
      <c r="H88" s="4" t="s">
        <v>107</v>
      </c>
      <c r="I88" s="4"/>
      <c r="J88" s="4"/>
      <c r="K88" s="4">
        <v>207</v>
      </c>
      <c r="L88" s="4">
        <v>21</v>
      </c>
      <c r="M88" s="4">
        <v>3</v>
      </c>
      <c r="N88" s="4" t="s">
        <v>6</v>
      </c>
      <c r="O88" s="4">
        <v>7</v>
      </c>
      <c r="P88" s="4"/>
      <c r="Q88" s="4"/>
      <c r="R88" s="4"/>
      <c r="S88" s="4"/>
      <c r="T88" s="4"/>
      <c r="U88" s="4"/>
      <c r="V88" s="4"/>
      <c r="W88" s="4">
        <v>100.98</v>
      </c>
      <c r="X88" s="4">
        <v>1</v>
      </c>
      <c r="Y88" s="4">
        <v>100.98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ROUND(Source!V66,O89)</f>
        <v>121.80840000000001</v>
      </c>
      <c r="G89" s="4" t="s">
        <v>108</v>
      </c>
      <c r="H89" s="4" t="s">
        <v>109</v>
      </c>
      <c r="I89" s="4"/>
      <c r="J89" s="4"/>
      <c r="K89" s="4">
        <v>208</v>
      </c>
      <c r="L89" s="4">
        <v>22</v>
      </c>
      <c r="M89" s="4">
        <v>3</v>
      </c>
      <c r="N89" s="4" t="s">
        <v>6</v>
      </c>
      <c r="O89" s="4">
        <v>7</v>
      </c>
      <c r="P89" s="4"/>
      <c r="Q89" s="4"/>
      <c r="R89" s="4"/>
      <c r="S89" s="4"/>
      <c r="T89" s="4"/>
      <c r="U89" s="4"/>
      <c r="V89" s="4"/>
      <c r="W89" s="4">
        <v>121.80840000000001</v>
      </c>
      <c r="X89" s="4">
        <v>1</v>
      </c>
      <c r="Y89" s="4">
        <v>121.80840000000001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110</v>
      </c>
      <c r="H90" s="4" t="s">
        <v>111</v>
      </c>
      <c r="I90" s="4"/>
      <c r="J90" s="4"/>
      <c r="K90" s="4">
        <v>209</v>
      </c>
      <c r="L90" s="4">
        <v>23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112</v>
      </c>
      <c r="H91" s="4" t="s">
        <v>113</v>
      </c>
      <c r="I91" s="4"/>
      <c r="J91" s="4"/>
      <c r="K91" s="4">
        <v>233</v>
      </c>
      <c r="L91" s="4">
        <v>24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142103.94</v>
      </c>
      <c r="G92" s="4" t="s">
        <v>114</v>
      </c>
      <c r="H92" s="4" t="s">
        <v>115</v>
      </c>
      <c r="I92" s="4"/>
      <c r="J92" s="4"/>
      <c r="K92" s="4">
        <v>210</v>
      </c>
      <c r="L92" s="4">
        <v>25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>
        <v>142103.94</v>
      </c>
      <c r="X92" s="4">
        <v>1</v>
      </c>
      <c r="Y92" s="4">
        <v>142103.94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129432.19</v>
      </c>
      <c r="G93" s="4" t="s">
        <v>116</v>
      </c>
      <c r="H93" s="4" t="s">
        <v>117</v>
      </c>
      <c r="I93" s="4"/>
      <c r="J93" s="4"/>
      <c r="K93" s="4">
        <v>211</v>
      </c>
      <c r="L93" s="4">
        <v>26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>
        <v>129432.19</v>
      </c>
      <c r="X93" s="4">
        <v>1</v>
      </c>
      <c r="Y93" s="4">
        <v>129432.19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1700437.59</v>
      </c>
      <c r="G94" s="4" t="s">
        <v>118</v>
      </c>
      <c r="H94" s="4" t="s">
        <v>119</v>
      </c>
      <c r="I94" s="4"/>
      <c r="J94" s="4"/>
      <c r="K94" s="4">
        <v>224</v>
      </c>
      <c r="L94" s="4">
        <v>27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>
        <v>1700437.59</v>
      </c>
      <c r="X94" s="4">
        <v>1</v>
      </c>
      <c r="Y94" s="4">
        <v>1700437.59</v>
      </c>
      <c r="Z94" s="4"/>
      <c r="AA94" s="4"/>
      <c r="AB94" s="4"/>
    </row>
    <row r="97" spans="1:16" x14ac:dyDescent="0.2">
      <c r="A97">
        <v>70</v>
      </c>
      <c r="B97">
        <v>1</v>
      </c>
      <c r="D97">
        <v>1</v>
      </c>
      <c r="E97" t="s">
        <v>120</v>
      </c>
      <c r="F97" t="s">
        <v>121</v>
      </c>
      <c r="G97">
        <v>1</v>
      </c>
      <c r="H97">
        <v>0</v>
      </c>
      <c r="I97" t="s">
        <v>6</v>
      </c>
      <c r="J97">
        <v>1</v>
      </c>
      <c r="K97">
        <v>0</v>
      </c>
      <c r="L97" t="s">
        <v>6</v>
      </c>
      <c r="M97" t="s">
        <v>6</v>
      </c>
      <c r="N97">
        <v>0</v>
      </c>
      <c r="P97" t="s">
        <v>122</v>
      </c>
    </row>
    <row r="98" spans="1:16" x14ac:dyDescent="0.2">
      <c r="A98">
        <v>70</v>
      </c>
      <c r="B98">
        <v>1</v>
      </c>
      <c r="D98">
        <v>2</v>
      </c>
      <c r="E98" t="s">
        <v>123</v>
      </c>
      <c r="F98" t="s">
        <v>124</v>
      </c>
      <c r="G98">
        <v>0</v>
      </c>
      <c r="H98">
        <v>0</v>
      </c>
      <c r="I98" t="s">
        <v>6</v>
      </c>
      <c r="J98">
        <v>1</v>
      </c>
      <c r="K98">
        <v>0</v>
      </c>
      <c r="L98" t="s">
        <v>6</v>
      </c>
      <c r="M98" t="s">
        <v>6</v>
      </c>
      <c r="N98">
        <v>0</v>
      </c>
      <c r="P98" t="s">
        <v>125</v>
      </c>
    </row>
    <row r="99" spans="1:16" x14ac:dyDescent="0.2">
      <c r="A99">
        <v>70</v>
      </c>
      <c r="B99">
        <v>1</v>
      </c>
      <c r="D99">
        <v>3</v>
      </c>
      <c r="E99" t="s">
        <v>126</v>
      </c>
      <c r="F99" t="s">
        <v>127</v>
      </c>
      <c r="G99">
        <v>0</v>
      </c>
      <c r="H99">
        <v>0</v>
      </c>
      <c r="I99" t="s">
        <v>6</v>
      </c>
      <c r="J99">
        <v>1</v>
      </c>
      <c r="K99">
        <v>0</v>
      </c>
      <c r="L99" t="s">
        <v>6</v>
      </c>
      <c r="M99" t="s">
        <v>6</v>
      </c>
      <c r="N99">
        <v>0</v>
      </c>
      <c r="P99" t="s">
        <v>128</v>
      </c>
    </row>
    <row r="100" spans="1:16" x14ac:dyDescent="0.2">
      <c r="A100">
        <v>70</v>
      </c>
      <c r="B100">
        <v>1</v>
      </c>
      <c r="D100">
        <v>4</v>
      </c>
      <c r="E100" t="s">
        <v>129</v>
      </c>
      <c r="F100" t="s">
        <v>130</v>
      </c>
      <c r="G100">
        <v>1</v>
      </c>
      <c r="H100">
        <v>0</v>
      </c>
      <c r="I100" t="s">
        <v>6</v>
      </c>
      <c r="J100">
        <v>2</v>
      </c>
      <c r="K100">
        <v>0</v>
      </c>
      <c r="L100" t="s">
        <v>6</v>
      </c>
      <c r="M100" t="s">
        <v>6</v>
      </c>
      <c r="N100">
        <v>0</v>
      </c>
      <c r="P100" t="s">
        <v>6</v>
      </c>
    </row>
    <row r="101" spans="1:16" x14ac:dyDescent="0.2">
      <c r="A101">
        <v>70</v>
      </c>
      <c r="B101">
        <v>1</v>
      </c>
      <c r="D101">
        <v>5</v>
      </c>
      <c r="E101" t="s">
        <v>131</v>
      </c>
      <c r="F101" t="s">
        <v>132</v>
      </c>
      <c r="G101">
        <v>0</v>
      </c>
      <c r="H101">
        <v>0</v>
      </c>
      <c r="I101" t="s">
        <v>6</v>
      </c>
      <c r="J101">
        <v>2</v>
      </c>
      <c r="K101">
        <v>0</v>
      </c>
      <c r="L101" t="s">
        <v>6</v>
      </c>
      <c r="M101" t="s">
        <v>6</v>
      </c>
      <c r="N101">
        <v>0</v>
      </c>
      <c r="P101" t="s">
        <v>6</v>
      </c>
    </row>
    <row r="102" spans="1:16" x14ac:dyDescent="0.2">
      <c r="A102">
        <v>70</v>
      </c>
      <c r="B102">
        <v>1</v>
      </c>
      <c r="D102">
        <v>6</v>
      </c>
      <c r="E102" t="s">
        <v>133</v>
      </c>
      <c r="F102" t="s">
        <v>134</v>
      </c>
      <c r="G102">
        <v>0</v>
      </c>
      <c r="H102">
        <v>0</v>
      </c>
      <c r="I102" t="s">
        <v>6</v>
      </c>
      <c r="J102">
        <v>2</v>
      </c>
      <c r="K102">
        <v>0</v>
      </c>
      <c r="L102" t="s">
        <v>6</v>
      </c>
      <c r="M102" t="s">
        <v>6</v>
      </c>
      <c r="N102">
        <v>0</v>
      </c>
      <c r="P102" t="s">
        <v>6</v>
      </c>
    </row>
    <row r="103" spans="1:16" x14ac:dyDescent="0.2">
      <c r="A103">
        <v>70</v>
      </c>
      <c r="B103">
        <v>1</v>
      </c>
      <c r="D103">
        <v>7</v>
      </c>
      <c r="E103" t="s">
        <v>135</v>
      </c>
      <c r="F103" t="s">
        <v>136</v>
      </c>
      <c r="G103">
        <v>0</v>
      </c>
      <c r="H103">
        <v>0</v>
      </c>
      <c r="I103" t="s">
        <v>137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138</v>
      </c>
    </row>
    <row r="104" spans="1:16" x14ac:dyDescent="0.2">
      <c r="A104">
        <v>70</v>
      </c>
      <c r="B104">
        <v>1</v>
      </c>
      <c r="D104">
        <v>8</v>
      </c>
      <c r="E104" t="s">
        <v>139</v>
      </c>
      <c r="F104" t="s">
        <v>140</v>
      </c>
      <c r="G104">
        <v>0</v>
      </c>
      <c r="H104">
        <v>0</v>
      </c>
      <c r="I104" t="s">
        <v>141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139</v>
      </c>
    </row>
    <row r="105" spans="1:16" x14ac:dyDescent="0.2">
      <c r="A105">
        <v>70</v>
      </c>
      <c r="B105">
        <v>1</v>
      </c>
      <c r="D105">
        <v>9</v>
      </c>
      <c r="E105" t="s">
        <v>142</v>
      </c>
      <c r="F105" t="s">
        <v>143</v>
      </c>
      <c r="G105">
        <v>0</v>
      </c>
      <c r="H105">
        <v>0</v>
      </c>
      <c r="I105" t="s">
        <v>144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145</v>
      </c>
    </row>
    <row r="106" spans="1:16" x14ac:dyDescent="0.2">
      <c r="A106">
        <v>70</v>
      </c>
      <c r="B106">
        <v>1</v>
      </c>
      <c r="D106">
        <v>10</v>
      </c>
      <c r="E106" t="s">
        <v>146</v>
      </c>
      <c r="F106" t="s">
        <v>147</v>
      </c>
      <c r="G106">
        <v>0</v>
      </c>
      <c r="H106">
        <v>0</v>
      </c>
      <c r="I106" t="s">
        <v>148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149</v>
      </c>
    </row>
    <row r="107" spans="1:16" x14ac:dyDescent="0.2">
      <c r="A107">
        <v>70</v>
      </c>
      <c r="B107">
        <v>1</v>
      </c>
      <c r="D107">
        <v>11</v>
      </c>
      <c r="E107" t="s">
        <v>150</v>
      </c>
      <c r="F107" t="s">
        <v>151</v>
      </c>
      <c r="G107">
        <v>0</v>
      </c>
      <c r="H107">
        <v>0</v>
      </c>
      <c r="I107" t="s">
        <v>152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153</v>
      </c>
    </row>
    <row r="108" spans="1:16" x14ac:dyDescent="0.2">
      <c r="A108">
        <v>70</v>
      </c>
      <c r="B108">
        <v>1</v>
      </c>
      <c r="D108">
        <v>12</v>
      </c>
      <c r="E108" t="s">
        <v>154</v>
      </c>
      <c r="F108" t="s">
        <v>155</v>
      </c>
      <c r="G108">
        <v>0</v>
      </c>
      <c r="H108">
        <v>0</v>
      </c>
      <c r="I108" t="s">
        <v>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156</v>
      </c>
    </row>
    <row r="109" spans="1:16" x14ac:dyDescent="0.2">
      <c r="A109">
        <v>70</v>
      </c>
      <c r="B109">
        <v>1</v>
      </c>
      <c r="D109">
        <v>13</v>
      </c>
      <c r="E109" t="s">
        <v>157</v>
      </c>
      <c r="F109" t="s">
        <v>158</v>
      </c>
      <c r="G109">
        <v>0</v>
      </c>
      <c r="H109">
        <v>0</v>
      </c>
      <c r="I109" t="s">
        <v>6</v>
      </c>
      <c r="J109">
        <v>3</v>
      </c>
      <c r="K109">
        <v>0</v>
      </c>
      <c r="L109" t="s">
        <v>6</v>
      </c>
      <c r="M109" t="s">
        <v>6</v>
      </c>
      <c r="N109">
        <v>0</v>
      </c>
      <c r="P109" t="s">
        <v>6</v>
      </c>
    </row>
    <row r="110" spans="1:16" x14ac:dyDescent="0.2">
      <c r="A110">
        <v>70</v>
      </c>
      <c r="B110">
        <v>1</v>
      </c>
      <c r="D110">
        <v>14</v>
      </c>
      <c r="E110" t="s">
        <v>159</v>
      </c>
      <c r="F110" t="s">
        <v>160</v>
      </c>
      <c r="G110">
        <v>1</v>
      </c>
      <c r="H110">
        <v>0</v>
      </c>
      <c r="I110" t="s">
        <v>6</v>
      </c>
      <c r="J110">
        <v>3</v>
      </c>
      <c r="K110">
        <v>0</v>
      </c>
      <c r="L110" t="s">
        <v>6</v>
      </c>
      <c r="M110" t="s">
        <v>6</v>
      </c>
      <c r="N110">
        <v>0</v>
      </c>
      <c r="P110" t="s">
        <v>6</v>
      </c>
    </row>
    <row r="111" spans="1:16" x14ac:dyDescent="0.2">
      <c r="A111">
        <v>70</v>
      </c>
      <c r="B111">
        <v>1</v>
      </c>
      <c r="D111">
        <v>1</v>
      </c>
      <c r="E111" t="s">
        <v>161</v>
      </c>
      <c r="F111" t="s">
        <v>162</v>
      </c>
      <c r="G111">
        <v>0.9</v>
      </c>
      <c r="H111">
        <v>1</v>
      </c>
      <c r="I111" t="s">
        <v>163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164</v>
      </c>
    </row>
    <row r="112" spans="1:16" x14ac:dyDescent="0.2">
      <c r="A112">
        <v>70</v>
      </c>
      <c r="B112">
        <v>1</v>
      </c>
      <c r="D112">
        <v>2</v>
      </c>
      <c r="E112" t="s">
        <v>165</v>
      </c>
      <c r="F112" t="s">
        <v>166</v>
      </c>
      <c r="G112">
        <v>0.85</v>
      </c>
      <c r="H112">
        <v>1</v>
      </c>
      <c r="I112" t="s">
        <v>167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168</v>
      </c>
    </row>
    <row r="113" spans="1:40" x14ac:dyDescent="0.2">
      <c r="A113">
        <v>70</v>
      </c>
      <c r="B113">
        <v>1</v>
      </c>
      <c r="D113">
        <v>3</v>
      </c>
      <c r="E113" t="s">
        <v>169</v>
      </c>
      <c r="F113" t="s">
        <v>170</v>
      </c>
      <c r="G113">
        <v>1.03</v>
      </c>
      <c r="H113">
        <v>0</v>
      </c>
      <c r="I113" t="s">
        <v>6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171</v>
      </c>
    </row>
    <row r="114" spans="1:40" x14ac:dyDescent="0.2">
      <c r="A114">
        <v>70</v>
      </c>
      <c r="B114">
        <v>1</v>
      </c>
      <c r="D114">
        <v>4</v>
      </c>
      <c r="E114" t="s">
        <v>172</v>
      </c>
      <c r="F114" t="s">
        <v>173</v>
      </c>
      <c r="G114">
        <v>1.1499999999999999</v>
      </c>
      <c r="H114">
        <v>0</v>
      </c>
      <c r="I114" t="s">
        <v>6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174</v>
      </c>
    </row>
    <row r="115" spans="1:40" x14ac:dyDescent="0.2">
      <c r="A115">
        <v>70</v>
      </c>
      <c r="B115">
        <v>1</v>
      </c>
      <c r="D115">
        <v>5</v>
      </c>
      <c r="E115" t="s">
        <v>175</v>
      </c>
      <c r="F115" t="s">
        <v>176</v>
      </c>
      <c r="G115">
        <v>7</v>
      </c>
      <c r="H115">
        <v>0</v>
      </c>
      <c r="I115" t="s">
        <v>6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6</v>
      </c>
    </row>
    <row r="116" spans="1:40" x14ac:dyDescent="0.2">
      <c r="A116">
        <v>70</v>
      </c>
      <c r="B116">
        <v>1</v>
      </c>
      <c r="D116">
        <v>6</v>
      </c>
      <c r="E116" t="s">
        <v>177</v>
      </c>
      <c r="F116" t="s">
        <v>6</v>
      </c>
      <c r="G116">
        <v>2</v>
      </c>
      <c r="H116">
        <v>0</v>
      </c>
      <c r="I116" t="s">
        <v>6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6</v>
      </c>
    </row>
    <row r="118" spans="1:40" x14ac:dyDescent="0.2">
      <c r="A118">
        <v>-1</v>
      </c>
    </row>
    <row r="120" spans="1:40" x14ac:dyDescent="0.2">
      <c r="A120" s="3">
        <v>75</v>
      </c>
      <c r="B120" s="3" t="s">
        <v>178</v>
      </c>
      <c r="C120" s="3">
        <v>2025</v>
      </c>
      <c r="D120" s="3">
        <v>3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4</v>
      </c>
      <c r="K120" s="3">
        <v>0</v>
      </c>
      <c r="L120" s="3">
        <v>0</v>
      </c>
      <c r="M120" s="3">
        <v>0</v>
      </c>
      <c r="N120" s="3">
        <v>92792928</v>
      </c>
      <c r="O120" s="3">
        <v>1</v>
      </c>
    </row>
    <row r="121" spans="1:40" x14ac:dyDescent="0.2">
      <c r="A121" s="5">
        <v>3</v>
      </c>
      <c r="B121" s="5" t="s">
        <v>179</v>
      </c>
      <c r="C121" s="5">
        <v>1</v>
      </c>
      <c r="D121" s="5">
        <v>9.52</v>
      </c>
      <c r="E121" s="5">
        <v>15.07</v>
      </c>
      <c r="F121" s="5">
        <v>43.6</v>
      </c>
      <c r="G121" s="5">
        <v>43.6</v>
      </c>
      <c r="H121" s="5">
        <v>1</v>
      </c>
      <c r="I121" s="5">
        <v>1</v>
      </c>
      <c r="J121" s="5">
        <v>2</v>
      </c>
      <c r="K121" s="5">
        <v>1</v>
      </c>
      <c r="L121" s="5">
        <v>15.03</v>
      </c>
      <c r="M121" s="5">
        <v>1</v>
      </c>
      <c r="N121" s="5">
        <v>9.52</v>
      </c>
      <c r="O121" s="5">
        <v>1</v>
      </c>
      <c r="P121" s="5">
        <v>1</v>
      </c>
      <c r="Q121" s="5">
        <v>1</v>
      </c>
      <c r="R121" s="5">
        <v>15.03</v>
      </c>
      <c r="S121" s="5" t="s">
        <v>6</v>
      </c>
      <c r="T121" s="5" t="s">
        <v>6</v>
      </c>
      <c r="U121" s="5" t="s">
        <v>6</v>
      </c>
      <c r="V121" s="5" t="s">
        <v>6</v>
      </c>
      <c r="W121" s="5" t="s">
        <v>6</v>
      </c>
      <c r="X121" s="5" t="s">
        <v>6</v>
      </c>
      <c r="Y121" s="5" t="s">
        <v>6</v>
      </c>
      <c r="Z121" s="5" t="s">
        <v>6</v>
      </c>
      <c r="AA121" s="5" t="s">
        <v>6</v>
      </c>
      <c r="AB121" s="5" t="s">
        <v>6</v>
      </c>
      <c r="AC121" s="5" t="s">
        <v>6</v>
      </c>
      <c r="AD121" s="5" t="s">
        <v>6</v>
      </c>
      <c r="AE121" s="5" t="s">
        <v>6</v>
      </c>
      <c r="AF121" s="5" t="s">
        <v>6</v>
      </c>
      <c r="AG121" s="5" t="s">
        <v>6</v>
      </c>
      <c r="AH121" s="5" t="s">
        <v>6</v>
      </c>
      <c r="AI121" s="5"/>
      <c r="AJ121" s="5"/>
      <c r="AK121" s="5"/>
      <c r="AL121" s="5"/>
      <c r="AM121" s="5"/>
      <c r="AN121" s="5">
        <v>92792929</v>
      </c>
    </row>
    <row r="125" spans="1:40" x14ac:dyDescent="0.2">
      <c r="A125">
        <v>65</v>
      </c>
      <c r="C125">
        <v>1</v>
      </c>
      <c r="D125">
        <v>0</v>
      </c>
      <c r="E12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214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92792928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ROUND((Source!F53)/1000,2)</f>
        <v>1700.44</v>
      </c>
      <c r="F16" s="7">
        <f>ROUND((Source!F54)/1000,2)</f>
        <v>0</v>
      </c>
      <c r="G16" s="7">
        <f>ROUND((Source!F45)/1000,2)</f>
        <v>0</v>
      </c>
      <c r="H16" s="7">
        <f>ROUND((Source!F55)/1000+(Source!F56)/1000,2)</f>
        <v>0</v>
      </c>
      <c r="I16" s="7">
        <f>E16+F16+G16+H16</f>
        <v>1700.44</v>
      </c>
      <c r="J16" s="7">
        <f>ROUND((Source!F51+Source!F50)/1000,2)</f>
        <v>96.77</v>
      </c>
      <c r="K16" s="7">
        <v>2472.19</v>
      </c>
      <c r="L16" s="7">
        <v>0</v>
      </c>
      <c r="M16" s="7">
        <v>0</v>
      </c>
      <c r="N16" s="7">
        <f>I16+L16+M16</f>
        <v>1700.44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1428901.4600000002</v>
      </c>
      <c r="AU16" s="7">
        <v>1043289.81</v>
      </c>
      <c r="AV16" s="7">
        <v>0</v>
      </c>
      <c r="AW16" s="7">
        <v>0</v>
      </c>
      <c r="AX16" s="7">
        <v>0</v>
      </c>
      <c r="AY16" s="7">
        <v>349024.54000000004</v>
      </c>
      <c r="AZ16" s="7">
        <v>60185.740000000005</v>
      </c>
      <c r="BA16" s="7">
        <v>36587.11</v>
      </c>
      <c r="BB16" s="7">
        <v>1700437.59</v>
      </c>
      <c r="BC16" s="7">
        <v>0</v>
      </c>
      <c r="BD16" s="7">
        <v>0</v>
      </c>
      <c r="BE16" s="7">
        <v>0</v>
      </c>
      <c r="BF16" s="7">
        <v>100.98</v>
      </c>
      <c r="BG16" s="7">
        <v>121.80840000000001</v>
      </c>
      <c r="BH16" s="7">
        <v>0</v>
      </c>
      <c r="BI16" s="7">
        <v>142103.94</v>
      </c>
      <c r="BJ16" s="7">
        <v>129432.19</v>
      </c>
      <c r="BK16" s="7">
        <v>1700437.59</v>
      </c>
    </row>
    <row r="18" spans="1:16" x14ac:dyDescent="0.2">
      <c r="A18">
        <v>51</v>
      </c>
      <c r="E18">
        <v>1700.44</v>
      </c>
      <c r="F18">
        <v>0</v>
      </c>
      <c r="G18">
        <v>0</v>
      </c>
      <c r="H18">
        <v>0</v>
      </c>
      <c r="I18">
        <v>1700.44</v>
      </c>
      <c r="J18">
        <v>96.77</v>
      </c>
      <c r="K18">
        <v>2472.19</v>
      </c>
      <c r="L18">
        <v>0</v>
      </c>
      <c r="M18">
        <v>0</v>
      </c>
      <c r="N18">
        <v>1700.44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1428901.4600000002</v>
      </c>
      <c r="G20" s="4" t="s">
        <v>66</v>
      </c>
      <c r="H20" s="4" t="s">
        <v>67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1043289.81</v>
      </c>
      <c r="G21" s="4" t="s">
        <v>68</v>
      </c>
      <c r="H21" s="4" t="s">
        <v>69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70</v>
      </c>
      <c r="H22" s="4" t="s">
        <v>71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1043289.81</v>
      </c>
      <c r="G23" s="4" t="s">
        <v>72</v>
      </c>
      <c r="H23" s="4" t="s">
        <v>73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1043289.81</v>
      </c>
      <c r="G24" s="4" t="s">
        <v>74</v>
      </c>
      <c r="H24" s="4" t="s">
        <v>75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76</v>
      </c>
      <c r="H25" s="4" t="s">
        <v>77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1043289.81</v>
      </c>
      <c r="G26" s="4" t="s">
        <v>78</v>
      </c>
      <c r="H26" s="4" t="s">
        <v>79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80</v>
      </c>
      <c r="H27" s="4" t="s">
        <v>81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82</v>
      </c>
      <c r="H28" s="4" t="s">
        <v>83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84</v>
      </c>
      <c r="H29" s="4" t="s">
        <v>85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349024.54000000004</v>
      </c>
      <c r="G30" s="4" t="s">
        <v>86</v>
      </c>
      <c r="H30" s="4" t="s">
        <v>87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88</v>
      </c>
      <c r="H31" s="4" t="s">
        <v>89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60185.740000000005</v>
      </c>
      <c r="G32" s="4" t="s">
        <v>90</v>
      </c>
      <c r="H32" s="4" t="s">
        <v>91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36587.11</v>
      </c>
      <c r="G33" s="4" t="s">
        <v>92</v>
      </c>
      <c r="H33" s="4" t="s">
        <v>93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94</v>
      </c>
      <c r="H34" s="4" t="s">
        <v>95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1700437.59</v>
      </c>
      <c r="G35" s="4" t="s">
        <v>96</v>
      </c>
      <c r="H35" s="4" t="s">
        <v>97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98</v>
      </c>
      <c r="H36" s="4" t="s">
        <v>99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100</v>
      </c>
      <c r="H37" s="4" t="s">
        <v>101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102</v>
      </c>
      <c r="H38" s="4" t="s">
        <v>103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104</v>
      </c>
      <c r="H39" s="4" t="s">
        <v>105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100.98</v>
      </c>
      <c r="G40" s="4" t="s">
        <v>106</v>
      </c>
      <c r="H40" s="4" t="s">
        <v>107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121.80840000000001</v>
      </c>
      <c r="G41" s="4" t="s">
        <v>108</v>
      </c>
      <c r="H41" s="4" t="s">
        <v>109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110</v>
      </c>
      <c r="H42" s="4" t="s">
        <v>111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112</v>
      </c>
      <c r="H43" s="4" t="s">
        <v>113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142103.94</v>
      </c>
      <c r="G44" s="4" t="s">
        <v>114</v>
      </c>
      <c r="H44" s="4" t="s">
        <v>115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129432.19</v>
      </c>
      <c r="G45" s="4" t="s">
        <v>116</v>
      </c>
      <c r="H45" s="4" t="s">
        <v>117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1700437.59</v>
      </c>
      <c r="G46" s="4" t="s">
        <v>118</v>
      </c>
      <c r="H46" s="4" t="s">
        <v>119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178</v>
      </c>
      <c r="C51" s="3">
        <v>2025</v>
      </c>
      <c r="D51" s="3">
        <v>3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92792928</v>
      </c>
      <c r="O51" s="3">
        <v>1</v>
      </c>
    </row>
    <row r="52" spans="1:40" x14ac:dyDescent="0.2">
      <c r="A52" s="5">
        <v>3</v>
      </c>
      <c r="B52" s="5" t="s">
        <v>179</v>
      </c>
      <c r="C52" s="5">
        <v>1</v>
      </c>
      <c r="D52" s="5">
        <v>9.52</v>
      </c>
      <c r="E52" s="5">
        <v>15.07</v>
      </c>
      <c r="F52" s="5">
        <v>43.6</v>
      </c>
      <c r="G52" s="5">
        <v>43.6</v>
      </c>
      <c r="H52" s="5">
        <v>1</v>
      </c>
      <c r="I52" s="5">
        <v>1</v>
      </c>
      <c r="J52" s="5">
        <v>2</v>
      </c>
      <c r="K52" s="5">
        <v>1</v>
      </c>
      <c r="L52" s="5">
        <v>15.03</v>
      </c>
      <c r="M52" s="5">
        <v>1</v>
      </c>
      <c r="N52" s="5">
        <v>9.52</v>
      </c>
      <c r="O52" s="5">
        <v>1</v>
      </c>
      <c r="P52" s="5">
        <v>1</v>
      </c>
      <c r="Q52" s="5">
        <v>1</v>
      </c>
      <c r="R52" s="5">
        <v>15.03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92792929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92792928</v>
      </c>
      <c r="C1">
        <v>92792992</v>
      </c>
      <c r="D1">
        <v>49510905</v>
      </c>
      <c r="E1">
        <v>70</v>
      </c>
      <c r="F1">
        <v>1</v>
      </c>
      <c r="G1">
        <v>1</v>
      </c>
      <c r="H1">
        <v>1</v>
      </c>
      <c r="I1" t="s">
        <v>181</v>
      </c>
      <c r="J1" t="s">
        <v>6</v>
      </c>
      <c r="K1" t="s">
        <v>182</v>
      </c>
      <c r="L1">
        <v>1191</v>
      </c>
      <c r="N1">
        <v>1013</v>
      </c>
      <c r="O1" t="s">
        <v>183</v>
      </c>
      <c r="P1" t="s">
        <v>183</v>
      </c>
      <c r="Q1">
        <v>1</v>
      </c>
      <c r="W1">
        <v>0</v>
      </c>
      <c r="X1">
        <v>-1417349443</v>
      </c>
      <c r="Y1">
        <f t="shared" ref="Y1:Y18" si="0">AT1</f>
        <v>0.23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43.6</v>
      </c>
      <c r="AL1">
        <v>1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0.23</v>
      </c>
      <c r="AU1" t="s">
        <v>6</v>
      </c>
      <c r="AV1">
        <v>2</v>
      </c>
      <c r="AW1">
        <v>2</v>
      </c>
      <c r="AX1">
        <v>92792995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ROUND(Y1*Source!I24,7)</f>
        <v>0.46920000000000001</v>
      </c>
      <c r="CY1">
        <f>AD1</f>
        <v>0</v>
      </c>
      <c r="CZ1">
        <f>AH1</f>
        <v>0</v>
      </c>
      <c r="DA1">
        <f>AL1</f>
        <v>1</v>
      </c>
      <c r="DB1">
        <f t="shared" ref="DB1:DB18" si="1">ROUND(ROUND(AT1*CZ1,2),2)</f>
        <v>0</v>
      </c>
      <c r="DC1">
        <f t="shared" ref="DC1:DC18" si="2">ROUND(ROUND(AT1*AG1,2),2)</f>
        <v>0</v>
      </c>
      <c r="DD1" t="s">
        <v>6</v>
      </c>
      <c r="DE1" t="s">
        <v>6</v>
      </c>
      <c r="DF1">
        <f t="shared" ref="DF1:DF11" si="3">ROUND(ROUND(AE1,2)*CX1,2)</f>
        <v>0</v>
      </c>
      <c r="DG1">
        <f>ROUND(ROUND(AF1,2)*CX1,2)</f>
        <v>0</v>
      </c>
      <c r="DH1">
        <f>ROUND(ROUND(AG1*AK1,2)*CX1,2)</f>
        <v>0</v>
      </c>
      <c r="DI1">
        <f>ROUND(ROUND(AH1,2)*CX1,2)</f>
        <v>0</v>
      </c>
      <c r="DJ1">
        <f>DI1</f>
        <v>0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92792928</v>
      </c>
      <c r="C2">
        <v>92792992</v>
      </c>
      <c r="D2">
        <v>49672022</v>
      </c>
      <c r="E2">
        <v>1</v>
      </c>
      <c r="F2">
        <v>1</v>
      </c>
      <c r="G2">
        <v>1</v>
      </c>
      <c r="H2">
        <v>2</v>
      </c>
      <c r="I2" t="s">
        <v>184</v>
      </c>
      <c r="J2" t="s">
        <v>185</v>
      </c>
      <c r="K2" t="s">
        <v>186</v>
      </c>
      <c r="L2">
        <v>1367</v>
      </c>
      <c r="N2">
        <v>1011</v>
      </c>
      <c r="O2" t="s">
        <v>187</v>
      </c>
      <c r="P2" t="s">
        <v>187</v>
      </c>
      <c r="Q2">
        <v>1</v>
      </c>
      <c r="W2">
        <v>0</v>
      </c>
      <c r="X2">
        <v>-177383015</v>
      </c>
      <c r="Y2">
        <f t="shared" si="0"/>
        <v>0.23</v>
      </c>
      <c r="AA2">
        <v>0</v>
      </c>
      <c r="AB2">
        <v>1191.58</v>
      </c>
      <c r="AC2">
        <v>588.6</v>
      </c>
      <c r="AD2">
        <v>0</v>
      </c>
      <c r="AE2">
        <v>0</v>
      </c>
      <c r="AF2">
        <v>79.069999999999993</v>
      </c>
      <c r="AG2">
        <v>13.5</v>
      </c>
      <c r="AH2">
        <v>0</v>
      </c>
      <c r="AI2">
        <v>1</v>
      </c>
      <c r="AJ2">
        <v>15.07</v>
      </c>
      <c r="AK2">
        <v>43.6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0.23</v>
      </c>
      <c r="AU2" t="s">
        <v>6</v>
      </c>
      <c r="AV2">
        <v>0</v>
      </c>
      <c r="AW2">
        <v>2</v>
      </c>
      <c r="AX2">
        <v>92792996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ROUND(Y2*Source!I24*DO2,7)</f>
        <v>0</v>
      </c>
      <c r="CX2">
        <f>ROUND(Y2*Source!I24,7)</f>
        <v>0.46920000000000001</v>
      </c>
      <c r="CY2">
        <f>AB2</f>
        <v>1191.58</v>
      </c>
      <c r="CZ2">
        <f>AF2</f>
        <v>79.069999999999993</v>
      </c>
      <c r="DA2">
        <f>AJ2</f>
        <v>15.07</v>
      </c>
      <c r="DB2">
        <f t="shared" si="1"/>
        <v>18.190000000000001</v>
      </c>
      <c r="DC2">
        <f t="shared" si="2"/>
        <v>3.11</v>
      </c>
      <c r="DD2" t="s">
        <v>6</v>
      </c>
      <c r="DE2" t="s">
        <v>6</v>
      </c>
      <c r="DF2">
        <f t="shared" si="3"/>
        <v>0</v>
      </c>
      <c r="DG2">
        <f>ROUND(ROUND(AF2*AJ2,2)*CX2,2)</f>
        <v>559.09</v>
      </c>
      <c r="DH2">
        <f>ROUND(ROUND(AG2*AK2,2)*CX2,2)</f>
        <v>276.17</v>
      </c>
      <c r="DI2">
        <f>ROUND(ROUND(AH2,2)*CX2,2)</f>
        <v>0</v>
      </c>
      <c r="DJ2">
        <f>DG2</f>
        <v>559.09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92792928</v>
      </c>
      <c r="C3">
        <v>92792997</v>
      </c>
      <c r="D3">
        <v>49510705</v>
      </c>
      <c r="E3">
        <v>70</v>
      </c>
      <c r="F3">
        <v>1</v>
      </c>
      <c r="G3">
        <v>1</v>
      </c>
      <c r="H3">
        <v>1</v>
      </c>
      <c r="I3" t="s">
        <v>188</v>
      </c>
      <c r="J3" t="s">
        <v>6</v>
      </c>
      <c r="K3" t="s">
        <v>189</v>
      </c>
      <c r="L3">
        <v>1191</v>
      </c>
      <c r="N3">
        <v>1013</v>
      </c>
      <c r="O3" t="s">
        <v>183</v>
      </c>
      <c r="P3" t="s">
        <v>183</v>
      </c>
      <c r="Q3">
        <v>1</v>
      </c>
      <c r="W3">
        <v>0</v>
      </c>
      <c r="X3">
        <v>229328897</v>
      </c>
      <c r="Y3">
        <f t="shared" si="0"/>
        <v>49.5</v>
      </c>
      <c r="AA3">
        <v>0</v>
      </c>
      <c r="AB3">
        <v>0</v>
      </c>
      <c r="AC3">
        <v>0</v>
      </c>
      <c r="AD3">
        <v>362.32</v>
      </c>
      <c r="AE3">
        <v>0</v>
      </c>
      <c r="AF3">
        <v>0</v>
      </c>
      <c r="AG3">
        <v>0</v>
      </c>
      <c r="AH3">
        <v>8.31</v>
      </c>
      <c r="AI3">
        <v>1</v>
      </c>
      <c r="AJ3">
        <v>1</v>
      </c>
      <c r="AK3">
        <v>1</v>
      </c>
      <c r="AL3">
        <v>43.6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49.5</v>
      </c>
      <c r="AU3" t="s">
        <v>6</v>
      </c>
      <c r="AV3">
        <v>1</v>
      </c>
      <c r="AW3">
        <v>2</v>
      </c>
      <c r="AX3">
        <v>92793014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ROUND(AT3*Source!I25*AH3*AL3,2)</f>
        <v>36586.67</v>
      </c>
      <c r="CV3">
        <f>ROUND(Y3*Source!I25,7)</f>
        <v>100.98</v>
      </c>
      <c r="CW3">
        <v>0</v>
      </c>
      <c r="CX3">
        <f>ROUND(Y3*Source!I25,7)</f>
        <v>100.98</v>
      </c>
      <c r="CY3">
        <f>AD3</f>
        <v>362.32</v>
      </c>
      <c r="CZ3">
        <f>AH3</f>
        <v>8.31</v>
      </c>
      <c r="DA3">
        <f>AL3</f>
        <v>43.6</v>
      </c>
      <c r="DB3">
        <f t="shared" si="1"/>
        <v>411.35</v>
      </c>
      <c r="DC3">
        <f t="shared" si="2"/>
        <v>0</v>
      </c>
      <c r="DD3" t="s">
        <v>6</v>
      </c>
      <c r="DE3" t="s">
        <v>6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>ROUND(ROUND(AH3*AL3,2)*CX3,2)</f>
        <v>36587.07</v>
      </c>
      <c r="DJ3">
        <f>DI3</f>
        <v>36587.07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92792928</v>
      </c>
      <c r="C4">
        <v>92792997</v>
      </c>
      <c r="D4">
        <v>49510905</v>
      </c>
      <c r="E4">
        <v>70</v>
      </c>
      <c r="F4">
        <v>1</v>
      </c>
      <c r="G4">
        <v>1</v>
      </c>
      <c r="H4">
        <v>1</v>
      </c>
      <c r="I4" t="s">
        <v>181</v>
      </c>
      <c r="J4" t="s">
        <v>6</v>
      </c>
      <c r="K4" t="s">
        <v>182</v>
      </c>
      <c r="L4">
        <v>1191</v>
      </c>
      <c r="N4">
        <v>1013</v>
      </c>
      <c r="O4" t="s">
        <v>183</v>
      </c>
      <c r="P4" t="s">
        <v>183</v>
      </c>
      <c r="Q4">
        <v>1</v>
      </c>
      <c r="W4">
        <v>0</v>
      </c>
      <c r="X4">
        <v>-1417349443</v>
      </c>
      <c r="Y4">
        <f t="shared" si="0"/>
        <v>34.380000000000003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43.6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34.380000000000003</v>
      </c>
      <c r="AU4" t="s">
        <v>6</v>
      </c>
      <c r="AV4">
        <v>2</v>
      </c>
      <c r="AW4">
        <v>2</v>
      </c>
      <c r="AX4">
        <v>92793015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ROUND(Y4*Source!I25,7)</f>
        <v>70.135199999999998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6</v>
      </c>
      <c r="DE4" t="s">
        <v>6</v>
      </c>
      <c r="DF4">
        <f t="shared" si="3"/>
        <v>0</v>
      </c>
      <c r="DG4">
        <f>ROUND(ROUND(AF4,2)*CX4,2)</f>
        <v>0</v>
      </c>
      <c r="DH4">
        <f t="shared" ref="DH4:DH11" si="4">ROUND(ROUND(AG4*AK4,2)*CX4,2)</f>
        <v>0</v>
      </c>
      <c r="DI4">
        <f t="shared" ref="DI4:DI24" si="5">ROUND(ROUND(AH4,2)*CX4,2)</f>
        <v>0</v>
      </c>
      <c r="DJ4">
        <f>DI4</f>
        <v>0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92792928</v>
      </c>
      <c r="C5">
        <v>92792997</v>
      </c>
      <c r="D5">
        <v>49672021</v>
      </c>
      <c r="E5">
        <v>1</v>
      </c>
      <c r="F5">
        <v>1</v>
      </c>
      <c r="G5">
        <v>1</v>
      </c>
      <c r="H5">
        <v>2</v>
      </c>
      <c r="I5" t="s">
        <v>190</v>
      </c>
      <c r="J5" t="s">
        <v>191</v>
      </c>
      <c r="K5" t="s">
        <v>192</v>
      </c>
      <c r="L5">
        <v>1367</v>
      </c>
      <c r="N5">
        <v>1011</v>
      </c>
      <c r="O5" t="s">
        <v>187</v>
      </c>
      <c r="P5" t="s">
        <v>187</v>
      </c>
      <c r="Q5">
        <v>1</v>
      </c>
      <c r="W5">
        <v>0</v>
      </c>
      <c r="X5">
        <v>1462623597</v>
      </c>
      <c r="Y5">
        <f t="shared" si="0"/>
        <v>2.35</v>
      </c>
      <c r="AA5">
        <v>0</v>
      </c>
      <c r="AB5">
        <v>896.21</v>
      </c>
      <c r="AC5">
        <v>505.76</v>
      </c>
      <c r="AD5">
        <v>0</v>
      </c>
      <c r="AE5">
        <v>0</v>
      </c>
      <c r="AF5">
        <v>59.47</v>
      </c>
      <c r="AG5">
        <v>11.6</v>
      </c>
      <c r="AH5">
        <v>0</v>
      </c>
      <c r="AI5">
        <v>1</v>
      </c>
      <c r="AJ5">
        <v>15.07</v>
      </c>
      <c r="AK5">
        <v>43.6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2.35</v>
      </c>
      <c r="AU5" t="s">
        <v>6</v>
      </c>
      <c r="AV5">
        <v>0</v>
      </c>
      <c r="AW5">
        <v>2</v>
      </c>
      <c r="AX5">
        <v>92793016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ROUND(Y5*Source!I25*DO5,7)</f>
        <v>0</v>
      </c>
      <c r="CX5">
        <f>ROUND(Y5*Source!I25,7)</f>
        <v>4.7939999999999996</v>
      </c>
      <c r="CY5">
        <f t="shared" ref="CY5:CY11" si="6">AB5</f>
        <v>896.21</v>
      </c>
      <c r="CZ5">
        <f t="shared" ref="CZ5:CZ11" si="7">AF5</f>
        <v>59.47</v>
      </c>
      <c r="DA5">
        <f t="shared" ref="DA5:DA11" si="8">AJ5</f>
        <v>15.07</v>
      </c>
      <c r="DB5">
        <f t="shared" si="1"/>
        <v>139.75</v>
      </c>
      <c r="DC5">
        <f t="shared" si="2"/>
        <v>27.26</v>
      </c>
      <c r="DD5" t="s">
        <v>6</v>
      </c>
      <c r="DE5" t="s">
        <v>6</v>
      </c>
      <c r="DF5">
        <f t="shared" si="3"/>
        <v>0</v>
      </c>
      <c r="DG5">
        <f t="shared" ref="DG5:DG11" si="9">ROUND(ROUND(AF5*AJ5,2)*CX5,2)</f>
        <v>4296.43</v>
      </c>
      <c r="DH5">
        <f t="shared" si="4"/>
        <v>2424.61</v>
      </c>
      <c r="DI5">
        <f t="shared" si="5"/>
        <v>0</v>
      </c>
      <c r="DJ5">
        <f t="shared" ref="DJ5:DJ11" si="10">DG5</f>
        <v>4296.43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ROW(Source!A25)</f>
        <v>25</v>
      </c>
      <c r="B6">
        <v>92792928</v>
      </c>
      <c r="C6">
        <v>92792997</v>
      </c>
      <c r="D6">
        <v>49672035</v>
      </c>
      <c r="E6">
        <v>1</v>
      </c>
      <c r="F6">
        <v>1</v>
      </c>
      <c r="G6">
        <v>1</v>
      </c>
      <c r="H6">
        <v>2</v>
      </c>
      <c r="I6" t="s">
        <v>193</v>
      </c>
      <c r="J6" t="s">
        <v>194</v>
      </c>
      <c r="K6" t="s">
        <v>195</v>
      </c>
      <c r="L6">
        <v>1367</v>
      </c>
      <c r="N6">
        <v>1011</v>
      </c>
      <c r="O6" t="s">
        <v>187</v>
      </c>
      <c r="P6" t="s">
        <v>187</v>
      </c>
      <c r="Q6">
        <v>1</v>
      </c>
      <c r="W6">
        <v>0</v>
      </c>
      <c r="X6">
        <v>468669606</v>
      </c>
      <c r="Y6">
        <f t="shared" si="0"/>
        <v>0.36</v>
      </c>
      <c r="AA6">
        <v>0</v>
      </c>
      <c r="AB6">
        <v>1853.61</v>
      </c>
      <c r="AC6">
        <v>588.6</v>
      </c>
      <c r="AD6">
        <v>0</v>
      </c>
      <c r="AE6">
        <v>0</v>
      </c>
      <c r="AF6">
        <v>123</v>
      </c>
      <c r="AG6">
        <v>13.5</v>
      </c>
      <c r="AH6">
        <v>0</v>
      </c>
      <c r="AI6">
        <v>1</v>
      </c>
      <c r="AJ6">
        <v>15.07</v>
      </c>
      <c r="AK6">
        <v>43.6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0.36</v>
      </c>
      <c r="AU6" t="s">
        <v>6</v>
      </c>
      <c r="AV6">
        <v>0</v>
      </c>
      <c r="AW6">
        <v>2</v>
      </c>
      <c r="AX6">
        <v>92793017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ROUND(Y6*Source!I25*DO6,7)</f>
        <v>0</v>
      </c>
      <c r="CX6">
        <f>ROUND(Y6*Source!I25,7)</f>
        <v>0.73440000000000005</v>
      </c>
      <c r="CY6">
        <f t="shared" si="6"/>
        <v>1853.61</v>
      </c>
      <c r="CZ6">
        <f t="shared" si="7"/>
        <v>123</v>
      </c>
      <c r="DA6">
        <f t="shared" si="8"/>
        <v>15.07</v>
      </c>
      <c r="DB6">
        <f t="shared" si="1"/>
        <v>44.28</v>
      </c>
      <c r="DC6">
        <f t="shared" si="2"/>
        <v>4.8600000000000003</v>
      </c>
      <c r="DD6" t="s">
        <v>6</v>
      </c>
      <c r="DE6" t="s">
        <v>6</v>
      </c>
      <c r="DF6">
        <f t="shared" si="3"/>
        <v>0</v>
      </c>
      <c r="DG6">
        <f t="shared" si="9"/>
        <v>1361.29</v>
      </c>
      <c r="DH6">
        <f t="shared" si="4"/>
        <v>432.27</v>
      </c>
      <c r="DI6">
        <f t="shared" si="5"/>
        <v>0</v>
      </c>
      <c r="DJ6">
        <f t="shared" si="10"/>
        <v>1361.29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ROW(Source!A25)</f>
        <v>25</v>
      </c>
      <c r="B7">
        <v>92792928</v>
      </c>
      <c r="C7">
        <v>92792997</v>
      </c>
      <c r="D7">
        <v>49672727</v>
      </c>
      <c r="E7">
        <v>1</v>
      </c>
      <c r="F7">
        <v>1</v>
      </c>
      <c r="G7">
        <v>1</v>
      </c>
      <c r="H7">
        <v>2</v>
      </c>
      <c r="I7" t="s">
        <v>196</v>
      </c>
      <c r="J7" t="s">
        <v>197</v>
      </c>
      <c r="K7" t="s">
        <v>198</v>
      </c>
      <c r="L7">
        <v>1367</v>
      </c>
      <c r="N7">
        <v>1011</v>
      </c>
      <c r="O7" t="s">
        <v>187</v>
      </c>
      <c r="P7" t="s">
        <v>187</v>
      </c>
      <c r="Q7">
        <v>1</v>
      </c>
      <c r="W7">
        <v>0</v>
      </c>
      <c r="X7">
        <v>-896236776</v>
      </c>
      <c r="Y7">
        <f t="shared" si="0"/>
        <v>4.17</v>
      </c>
      <c r="AA7">
        <v>0</v>
      </c>
      <c r="AB7">
        <v>1356.15</v>
      </c>
      <c r="AC7">
        <v>438.62</v>
      </c>
      <c r="AD7">
        <v>0</v>
      </c>
      <c r="AE7">
        <v>0</v>
      </c>
      <c r="AF7">
        <v>89.99</v>
      </c>
      <c r="AG7">
        <v>10.06</v>
      </c>
      <c r="AH7">
        <v>0</v>
      </c>
      <c r="AI7">
        <v>1</v>
      </c>
      <c r="AJ7">
        <v>15.07</v>
      </c>
      <c r="AK7">
        <v>43.6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4.17</v>
      </c>
      <c r="AU7" t="s">
        <v>6</v>
      </c>
      <c r="AV7">
        <v>0</v>
      </c>
      <c r="AW7">
        <v>2</v>
      </c>
      <c r="AX7">
        <v>92793018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ROUND(Y7*Source!I25*DO7,7)</f>
        <v>0</v>
      </c>
      <c r="CX7">
        <f>ROUND(Y7*Source!I25,7)</f>
        <v>8.5068000000000001</v>
      </c>
      <c r="CY7">
        <f t="shared" si="6"/>
        <v>1356.15</v>
      </c>
      <c r="CZ7">
        <f t="shared" si="7"/>
        <v>89.99</v>
      </c>
      <c r="DA7">
        <f t="shared" si="8"/>
        <v>15.07</v>
      </c>
      <c r="DB7">
        <f t="shared" si="1"/>
        <v>375.26</v>
      </c>
      <c r="DC7">
        <f t="shared" si="2"/>
        <v>41.95</v>
      </c>
      <c r="DD7" t="s">
        <v>6</v>
      </c>
      <c r="DE7" t="s">
        <v>6</v>
      </c>
      <c r="DF7">
        <f t="shared" si="3"/>
        <v>0</v>
      </c>
      <c r="DG7">
        <f t="shared" si="9"/>
        <v>11536.5</v>
      </c>
      <c r="DH7">
        <f t="shared" si="4"/>
        <v>3731.25</v>
      </c>
      <c r="DI7">
        <f t="shared" si="5"/>
        <v>0</v>
      </c>
      <c r="DJ7">
        <f t="shared" si="10"/>
        <v>11536.5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ROW(Source!A25)</f>
        <v>25</v>
      </c>
      <c r="B8">
        <v>92792928</v>
      </c>
      <c r="C8">
        <v>92792997</v>
      </c>
      <c r="D8">
        <v>49672949</v>
      </c>
      <c r="E8">
        <v>1</v>
      </c>
      <c r="F8">
        <v>1</v>
      </c>
      <c r="G8">
        <v>1</v>
      </c>
      <c r="H8">
        <v>2</v>
      </c>
      <c r="I8" t="s">
        <v>199</v>
      </c>
      <c r="J8" t="s">
        <v>200</v>
      </c>
      <c r="K8" t="s">
        <v>201</v>
      </c>
      <c r="L8">
        <v>1367</v>
      </c>
      <c r="N8">
        <v>1011</v>
      </c>
      <c r="O8" t="s">
        <v>187</v>
      </c>
      <c r="P8" t="s">
        <v>187</v>
      </c>
      <c r="Q8">
        <v>1</v>
      </c>
      <c r="W8">
        <v>0</v>
      </c>
      <c r="X8">
        <v>1378640164</v>
      </c>
      <c r="Y8">
        <f t="shared" si="0"/>
        <v>16.899999999999999</v>
      </c>
      <c r="AA8">
        <v>0</v>
      </c>
      <c r="AB8">
        <v>3664.27</v>
      </c>
      <c r="AC8">
        <v>505.76</v>
      </c>
      <c r="AD8">
        <v>0</v>
      </c>
      <c r="AE8">
        <v>0</v>
      </c>
      <c r="AF8">
        <v>243.15</v>
      </c>
      <c r="AG8">
        <v>11.6</v>
      </c>
      <c r="AH8">
        <v>0</v>
      </c>
      <c r="AI8">
        <v>1</v>
      </c>
      <c r="AJ8">
        <v>15.07</v>
      </c>
      <c r="AK8">
        <v>43.6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16.899999999999999</v>
      </c>
      <c r="AU8" t="s">
        <v>6</v>
      </c>
      <c r="AV8">
        <v>0</v>
      </c>
      <c r="AW8">
        <v>2</v>
      </c>
      <c r="AX8">
        <v>92793019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ROUND(Y8*Source!I25*DO8,7)</f>
        <v>0</v>
      </c>
      <c r="CX8">
        <f>ROUND(Y8*Source!I25,7)</f>
        <v>34.475999999999999</v>
      </c>
      <c r="CY8">
        <f t="shared" si="6"/>
        <v>3664.27</v>
      </c>
      <c r="CZ8">
        <f t="shared" si="7"/>
        <v>243.15</v>
      </c>
      <c r="DA8">
        <f t="shared" si="8"/>
        <v>15.07</v>
      </c>
      <c r="DB8">
        <f t="shared" si="1"/>
        <v>4109.24</v>
      </c>
      <c r="DC8">
        <f t="shared" si="2"/>
        <v>196.04</v>
      </c>
      <c r="DD8" t="s">
        <v>6</v>
      </c>
      <c r="DE8" t="s">
        <v>6</v>
      </c>
      <c r="DF8">
        <f t="shared" si="3"/>
        <v>0</v>
      </c>
      <c r="DG8">
        <f t="shared" si="9"/>
        <v>126329.37</v>
      </c>
      <c r="DH8">
        <f t="shared" si="4"/>
        <v>17436.580000000002</v>
      </c>
      <c r="DI8">
        <f t="shared" si="5"/>
        <v>0</v>
      </c>
      <c r="DJ8">
        <f t="shared" si="10"/>
        <v>126329.37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ROW(Source!A25)</f>
        <v>25</v>
      </c>
      <c r="B9">
        <v>92792928</v>
      </c>
      <c r="C9">
        <v>92792997</v>
      </c>
      <c r="D9">
        <v>49672951</v>
      </c>
      <c r="E9">
        <v>1</v>
      </c>
      <c r="F9">
        <v>1</v>
      </c>
      <c r="G9">
        <v>1</v>
      </c>
      <c r="H9">
        <v>2</v>
      </c>
      <c r="I9" t="s">
        <v>202</v>
      </c>
      <c r="J9" t="s">
        <v>203</v>
      </c>
      <c r="K9" t="s">
        <v>204</v>
      </c>
      <c r="L9">
        <v>1367</v>
      </c>
      <c r="N9">
        <v>1011</v>
      </c>
      <c r="O9" t="s">
        <v>187</v>
      </c>
      <c r="P9" t="s">
        <v>187</v>
      </c>
      <c r="Q9">
        <v>1</v>
      </c>
      <c r="W9">
        <v>0</v>
      </c>
      <c r="X9">
        <v>1996772502</v>
      </c>
      <c r="Y9">
        <f t="shared" si="0"/>
        <v>6.9</v>
      </c>
      <c r="AA9">
        <v>0</v>
      </c>
      <c r="AB9">
        <v>3413.96</v>
      </c>
      <c r="AC9">
        <v>505.76</v>
      </c>
      <c r="AD9">
        <v>0</v>
      </c>
      <c r="AE9">
        <v>0</v>
      </c>
      <c r="AF9">
        <v>226.54</v>
      </c>
      <c r="AG9">
        <v>11.6</v>
      </c>
      <c r="AH9">
        <v>0</v>
      </c>
      <c r="AI9">
        <v>1</v>
      </c>
      <c r="AJ9">
        <v>15.07</v>
      </c>
      <c r="AK9">
        <v>43.6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6.9</v>
      </c>
      <c r="AU9" t="s">
        <v>6</v>
      </c>
      <c r="AV9">
        <v>0</v>
      </c>
      <c r="AW9">
        <v>2</v>
      </c>
      <c r="AX9">
        <v>92793020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ROUND(Y9*Source!I25*DO9,7)</f>
        <v>0</v>
      </c>
      <c r="CX9">
        <f>ROUND(Y9*Source!I25,7)</f>
        <v>14.076000000000001</v>
      </c>
      <c r="CY9">
        <f t="shared" si="6"/>
        <v>3413.96</v>
      </c>
      <c r="CZ9">
        <f t="shared" si="7"/>
        <v>226.54</v>
      </c>
      <c r="DA9">
        <f t="shared" si="8"/>
        <v>15.07</v>
      </c>
      <c r="DB9">
        <f t="shared" si="1"/>
        <v>1563.13</v>
      </c>
      <c r="DC9">
        <f t="shared" si="2"/>
        <v>80.040000000000006</v>
      </c>
      <c r="DD9" t="s">
        <v>6</v>
      </c>
      <c r="DE9" t="s">
        <v>6</v>
      </c>
      <c r="DF9">
        <f t="shared" si="3"/>
        <v>0</v>
      </c>
      <c r="DG9">
        <f t="shared" si="9"/>
        <v>48054.9</v>
      </c>
      <c r="DH9">
        <f t="shared" si="4"/>
        <v>7119.08</v>
      </c>
      <c r="DI9">
        <f t="shared" si="5"/>
        <v>0</v>
      </c>
      <c r="DJ9">
        <f t="shared" si="10"/>
        <v>48054.9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ROW(Source!A25)</f>
        <v>25</v>
      </c>
      <c r="B10">
        <v>92792928</v>
      </c>
      <c r="C10">
        <v>92792997</v>
      </c>
      <c r="D10">
        <v>49673023</v>
      </c>
      <c r="E10">
        <v>1</v>
      </c>
      <c r="F10">
        <v>1</v>
      </c>
      <c r="G10">
        <v>1</v>
      </c>
      <c r="H10">
        <v>2</v>
      </c>
      <c r="I10" t="s">
        <v>205</v>
      </c>
      <c r="J10" t="s">
        <v>206</v>
      </c>
      <c r="K10" t="s">
        <v>207</v>
      </c>
      <c r="L10">
        <v>1367</v>
      </c>
      <c r="N10">
        <v>1011</v>
      </c>
      <c r="O10" t="s">
        <v>187</v>
      </c>
      <c r="P10" t="s">
        <v>187</v>
      </c>
      <c r="Q10">
        <v>1</v>
      </c>
      <c r="W10">
        <v>0</v>
      </c>
      <c r="X10">
        <v>674321189</v>
      </c>
      <c r="Y10">
        <f t="shared" si="0"/>
        <v>1.1000000000000001</v>
      </c>
      <c r="AA10">
        <v>0</v>
      </c>
      <c r="AB10">
        <v>1757.76</v>
      </c>
      <c r="AC10">
        <v>588.6</v>
      </c>
      <c r="AD10">
        <v>0</v>
      </c>
      <c r="AE10">
        <v>0</v>
      </c>
      <c r="AF10">
        <v>116.64</v>
      </c>
      <c r="AG10">
        <v>13.5</v>
      </c>
      <c r="AH10">
        <v>0</v>
      </c>
      <c r="AI10">
        <v>1</v>
      </c>
      <c r="AJ10">
        <v>15.07</v>
      </c>
      <c r="AK10">
        <v>43.6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1.1000000000000001</v>
      </c>
      <c r="AU10" t="s">
        <v>6</v>
      </c>
      <c r="AV10">
        <v>0</v>
      </c>
      <c r="AW10">
        <v>2</v>
      </c>
      <c r="AX10">
        <v>92793021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ROUND(Y10*Source!I25*DO10,7)</f>
        <v>0</v>
      </c>
      <c r="CX10">
        <f>ROUND(Y10*Source!I25,7)</f>
        <v>2.2440000000000002</v>
      </c>
      <c r="CY10">
        <f t="shared" si="6"/>
        <v>1757.76</v>
      </c>
      <c r="CZ10">
        <f t="shared" si="7"/>
        <v>116.64</v>
      </c>
      <c r="DA10">
        <f t="shared" si="8"/>
        <v>15.07</v>
      </c>
      <c r="DB10">
        <f t="shared" si="1"/>
        <v>128.30000000000001</v>
      </c>
      <c r="DC10">
        <f t="shared" si="2"/>
        <v>14.85</v>
      </c>
      <c r="DD10" t="s">
        <v>6</v>
      </c>
      <c r="DE10" t="s">
        <v>6</v>
      </c>
      <c r="DF10">
        <f t="shared" si="3"/>
        <v>0</v>
      </c>
      <c r="DG10">
        <f t="shared" si="9"/>
        <v>3944.41</v>
      </c>
      <c r="DH10">
        <f t="shared" si="4"/>
        <v>1320.82</v>
      </c>
      <c r="DI10">
        <f t="shared" si="5"/>
        <v>0</v>
      </c>
      <c r="DJ10">
        <f t="shared" si="10"/>
        <v>3944.41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ROW(Source!A25)</f>
        <v>25</v>
      </c>
      <c r="B11">
        <v>92792928</v>
      </c>
      <c r="C11">
        <v>92792997</v>
      </c>
      <c r="D11">
        <v>49673450</v>
      </c>
      <c r="E11">
        <v>1</v>
      </c>
      <c r="F11">
        <v>1</v>
      </c>
      <c r="G11">
        <v>1</v>
      </c>
      <c r="H11">
        <v>2</v>
      </c>
      <c r="I11" t="s">
        <v>208</v>
      </c>
      <c r="J11" t="s">
        <v>209</v>
      </c>
      <c r="K11" t="s">
        <v>210</v>
      </c>
      <c r="L11">
        <v>1367</v>
      </c>
      <c r="N11">
        <v>1011</v>
      </c>
      <c r="O11" t="s">
        <v>187</v>
      </c>
      <c r="P11" t="s">
        <v>187</v>
      </c>
      <c r="Q11">
        <v>1</v>
      </c>
      <c r="W11">
        <v>0</v>
      </c>
      <c r="X11">
        <v>-859805338</v>
      </c>
      <c r="Y11">
        <f t="shared" si="0"/>
        <v>2.6</v>
      </c>
      <c r="AA11">
        <v>0</v>
      </c>
      <c r="AB11">
        <v>1657.7</v>
      </c>
      <c r="AC11">
        <v>505.76</v>
      </c>
      <c r="AD11">
        <v>0</v>
      </c>
      <c r="AE11">
        <v>0</v>
      </c>
      <c r="AF11">
        <v>110</v>
      </c>
      <c r="AG11">
        <v>11.6</v>
      </c>
      <c r="AH11">
        <v>0</v>
      </c>
      <c r="AI11">
        <v>1</v>
      </c>
      <c r="AJ11">
        <v>15.07</v>
      </c>
      <c r="AK11">
        <v>43.6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2.6</v>
      </c>
      <c r="AU11" t="s">
        <v>6</v>
      </c>
      <c r="AV11">
        <v>0</v>
      </c>
      <c r="AW11">
        <v>2</v>
      </c>
      <c r="AX11">
        <v>92793022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ROUND(Y11*Source!I25*DO11,7)</f>
        <v>0</v>
      </c>
      <c r="CX11">
        <f>ROUND(Y11*Source!I25,7)</f>
        <v>5.3040000000000003</v>
      </c>
      <c r="CY11">
        <f t="shared" si="6"/>
        <v>1657.7</v>
      </c>
      <c r="CZ11">
        <f t="shared" si="7"/>
        <v>110</v>
      </c>
      <c r="DA11">
        <f t="shared" si="8"/>
        <v>15.07</v>
      </c>
      <c r="DB11">
        <f t="shared" si="1"/>
        <v>286</v>
      </c>
      <c r="DC11">
        <f t="shared" si="2"/>
        <v>30.16</v>
      </c>
      <c r="DD11" t="s">
        <v>6</v>
      </c>
      <c r="DE11" t="s">
        <v>6</v>
      </c>
      <c r="DF11">
        <f t="shared" si="3"/>
        <v>0</v>
      </c>
      <c r="DG11">
        <f t="shared" si="9"/>
        <v>8792.44</v>
      </c>
      <c r="DH11">
        <f t="shared" si="4"/>
        <v>2682.55</v>
      </c>
      <c r="DI11">
        <f t="shared" si="5"/>
        <v>0</v>
      </c>
      <c r="DJ11">
        <f t="shared" si="10"/>
        <v>8792.44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ROW(Source!A25)</f>
        <v>25</v>
      </c>
      <c r="B12">
        <v>92792928</v>
      </c>
      <c r="C12">
        <v>92792997</v>
      </c>
      <c r="D12">
        <v>49523203</v>
      </c>
      <c r="E12">
        <v>1</v>
      </c>
      <c r="F12">
        <v>1</v>
      </c>
      <c r="G12">
        <v>1</v>
      </c>
      <c r="H12">
        <v>3</v>
      </c>
      <c r="I12" t="s">
        <v>211</v>
      </c>
      <c r="J12" t="s">
        <v>212</v>
      </c>
      <c r="K12" t="s">
        <v>213</v>
      </c>
      <c r="L12">
        <v>1339</v>
      </c>
      <c r="N12">
        <v>1007</v>
      </c>
      <c r="O12" t="s">
        <v>41</v>
      </c>
      <c r="P12" t="s">
        <v>41</v>
      </c>
      <c r="Q12">
        <v>1</v>
      </c>
      <c r="W12">
        <v>0</v>
      </c>
      <c r="X12">
        <v>-143474561</v>
      </c>
      <c r="Y12">
        <f t="shared" si="0"/>
        <v>20</v>
      </c>
      <c r="AA12">
        <v>23.23</v>
      </c>
      <c r="AB12">
        <v>0</v>
      </c>
      <c r="AC12">
        <v>0</v>
      </c>
      <c r="AD12">
        <v>0</v>
      </c>
      <c r="AE12">
        <v>2.44</v>
      </c>
      <c r="AF12">
        <v>0</v>
      </c>
      <c r="AG12">
        <v>0</v>
      </c>
      <c r="AH12">
        <v>0</v>
      </c>
      <c r="AI12">
        <v>9.52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20</v>
      </c>
      <c r="AU12" t="s">
        <v>6</v>
      </c>
      <c r="AV12">
        <v>0</v>
      </c>
      <c r="AW12">
        <v>2</v>
      </c>
      <c r="AX12">
        <v>92793023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ROUND(Y12*Source!I25,7)</f>
        <v>40.799999999999997</v>
      </c>
      <c r="CY12">
        <f t="shared" ref="CY12:CY18" si="11">AA12</f>
        <v>23.23</v>
      </c>
      <c r="CZ12">
        <f t="shared" ref="CZ12:CZ18" si="12">AE12</f>
        <v>2.44</v>
      </c>
      <c r="DA12">
        <f t="shared" ref="DA12:DA18" si="13">AI12</f>
        <v>9.52</v>
      </c>
      <c r="DB12">
        <f t="shared" si="1"/>
        <v>48.8</v>
      </c>
      <c r="DC12">
        <f t="shared" si="2"/>
        <v>0</v>
      </c>
      <c r="DD12" t="s">
        <v>6</v>
      </c>
      <c r="DE12" t="s">
        <v>6</v>
      </c>
      <c r="DF12">
        <f t="shared" ref="DF12:DF18" si="14">ROUND(ROUND(AE12*AI12,2)*CX12,2)</f>
        <v>947.78</v>
      </c>
      <c r="DG12">
        <f t="shared" ref="DG12:DG19" si="15">ROUND(ROUND(AF12,2)*CX12,2)</f>
        <v>0</v>
      </c>
      <c r="DH12">
        <f t="shared" ref="DH12:DH18" si="16">ROUND(ROUND(AG12,2)*CX12,2)</f>
        <v>0</v>
      </c>
      <c r="DI12">
        <f t="shared" si="5"/>
        <v>0</v>
      </c>
      <c r="DJ12">
        <f t="shared" ref="DJ12:DJ18" si="17">DF12</f>
        <v>947.78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ROW(Source!A25)</f>
        <v>25</v>
      </c>
      <c r="B13">
        <v>92792928</v>
      </c>
      <c r="C13">
        <v>92792997</v>
      </c>
      <c r="D13">
        <v>49527417</v>
      </c>
      <c r="E13">
        <v>1</v>
      </c>
      <c r="F13">
        <v>1</v>
      </c>
      <c r="G13">
        <v>1</v>
      </c>
      <c r="H13">
        <v>3</v>
      </c>
      <c r="I13" t="s">
        <v>51</v>
      </c>
      <c r="J13" t="s">
        <v>53</v>
      </c>
      <c r="K13" t="s">
        <v>52</v>
      </c>
      <c r="L13">
        <v>1339</v>
      </c>
      <c r="N13">
        <v>1007</v>
      </c>
      <c r="O13" t="s">
        <v>41</v>
      </c>
      <c r="P13" t="s">
        <v>41</v>
      </c>
      <c r="Q13">
        <v>1</v>
      </c>
      <c r="W13">
        <v>1</v>
      </c>
      <c r="X13">
        <v>559963132</v>
      </c>
      <c r="Y13">
        <f t="shared" si="0"/>
        <v>-10</v>
      </c>
      <c r="AA13">
        <v>1388.02</v>
      </c>
      <c r="AB13">
        <v>0</v>
      </c>
      <c r="AC13">
        <v>0</v>
      </c>
      <c r="AD13">
        <v>0</v>
      </c>
      <c r="AE13">
        <v>145.80000000000001</v>
      </c>
      <c r="AF13">
        <v>0</v>
      </c>
      <c r="AG13">
        <v>0</v>
      </c>
      <c r="AH13">
        <v>0</v>
      </c>
      <c r="AI13">
        <v>9.52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-10</v>
      </c>
      <c r="AU13" t="s">
        <v>6</v>
      </c>
      <c r="AV13">
        <v>0</v>
      </c>
      <c r="AW13">
        <v>2</v>
      </c>
      <c r="AX13">
        <v>92793024</v>
      </c>
      <c r="AY13">
        <v>1</v>
      </c>
      <c r="AZ13">
        <v>6144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ROUND(Y13*Source!I25,7)</f>
        <v>-20.399999999999999</v>
      </c>
      <c r="CY13">
        <f t="shared" si="11"/>
        <v>1388.02</v>
      </c>
      <c r="CZ13">
        <f t="shared" si="12"/>
        <v>145.80000000000001</v>
      </c>
      <c r="DA13">
        <f t="shared" si="13"/>
        <v>9.52</v>
      </c>
      <c r="DB13">
        <f t="shared" si="1"/>
        <v>-1458</v>
      </c>
      <c r="DC13">
        <f t="shared" si="2"/>
        <v>0</v>
      </c>
      <c r="DD13" t="s">
        <v>6</v>
      </c>
      <c r="DE13" t="s">
        <v>6</v>
      </c>
      <c r="DF13">
        <f t="shared" si="14"/>
        <v>-28315.61</v>
      </c>
      <c r="DG13">
        <f t="shared" si="15"/>
        <v>0</v>
      </c>
      <c r="DH13">
        <f t="shared" si="16"/>
        <v>0</v>
      </c>
      <c r="DI13">
        <f t="shared" si="5"/>
        <v>0</v>
      </c>
      <c r="DJ13">
        <f t="shared" si="17"/>
        <v>-28315.61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ROW(Source!A25)</f>
        <v>25</v>
      </c>
      <c r="B14">
        <v>92792928</v>
      </c>
      <c r="C14">
        <v>92792997</v>
      </c>
      <c r="D14">
        <v>49527417</v>
      </c>
      <c r="E14">
        <v>1</v>
      </c>
      <c r="F14">
        <v>1</v>
      </c>
      <c r="G14">
        <v>1</v>
      </c>
      <c r="H14">
        <v>3</v>
      </c>
      <c r="I14" t="s">
        <v>51</v>
      </c>
      <c r="J14" t="s">
        <v>53</v>
      </c>
      <c r="K14" t="s">
        <v>52</v>
      </c>
      <c r="L14">
        <v>1339</v>
      </c>
      <c r="N14">
        <v>1007</v>
      </c>
      <c r="O14" t="s">
        <v>41</v>
      </c>
      <c r="P14" t="s">
        <v>41</v>
      </c>
      <c r="Q14">
        <v>1</v>
      </c>
      <c r="W14">
        <v>0</v>
      </c>
      <c r="X14">
        <v>559963132</v>
      </c>
      <c r="Y14">
        <f t="shared" si="0"/>
        <v>10</v>
      </c>
      <c r="AA14">
        <v>1473.33</v>
      </c>
      <c r="AB14">
        <v>0</v>
      </c>
      <c r="AC14">
        <v>0</v>
      </c>
      <c r="AD14">
        <v>0</v>
      </c>
      <c r="AE14">
        <v>1502.8</v>
      </c>
      <c r="AF14">
        <v>0</v>
      </c>
      <c r="AG14">
        <v>0</v>
      </c>
      <c r="AH14">
        <v>0</v>
      </c>
      <c r="AI14">
        <v>9.52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6</v>
      </c>
      <c r="AT14">
        <v>10</v>
      </c>
      <c r="AU14" t="s">
        <v>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ROUND(Y14*Source!I25,7)</f>
        <v>20.399999999999999</v>
      </c>
      <c r="CY14">
        <f t="shared" si="11"/>
        <v>1473.33</v>
      </c>
      <c r="CZ14">
        <f t="shared" si="12"/>
        <v>1502.8</v>
      </c>
      <c r="DA14">
        <f t="shared" si="13"/>
        <v>9.52</v>
      </c>
      <c r="DB14">
        <f t="shared" si="1"/>
        <v>15028</v>
      </c>
      <c r="DC14">
        <f t="shared" si="2"/>
        <v>0</v>
      </c>
      <c r="DD14" t="s">
        <v>6</v>
      </c>
      <c r="DE14" t="s">
        <v>6</v>
      </c>
      <c r="DF14">
        <f t="shared" si="14"/>
        <v>291855.86</v>
      </c>
      <c r="DG14">
        <f t="shared" si="15"/>
        <v>0</v>
      </c>
      <c r="DH14">
        <f t="shared" si="16"/>
        <v>0</v>
      </c>
      <c r="DI14">
        <f t="shared" si="5"/>
        <v>0</v>
      </c>
      <c r="DJ14">
        <f t="shared" si="17"/>
        <v>291855.86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ROW(Source!A25)</f>
        <v>25</v>
      </c>
      <c r="B15">
        <v>92792928</v>
      </c>
      <c r="C15">
        <v>92792997</v>
      </c>
      <c r="D15">
        <v>49527434</v>
      </c>
      <c r="E15">
        <v>1</v>
      </c>
      <c r="F15">
        <v>1</v>
      </c>
      <c r="G15">
        <v>1</v>
      </c>
      <c r="H15">
        <v>3</v>
      </c>
      <c r="I15" t="s">
        <v>47</v>
      </c>
      <c r="J15" t="s">
        <v>49</v>
      </c>
      <c r="K15" t="s">
        <v>48</v>
      </c>
      <c r="L15">
        <v>1339</v>
      </c>
      <c r="N15">
        <v>1007</v>
      </c>
      <c r="O15" t="s">
        <v>41</v>
      </c>
      <c r="P15" t="s">
        <v>41</v>
      </c>
      <c r="Q15">
        <v>1</v>
      </c>
      <c r="W15">
        <v>1</v>
      </c>
      <c r="X15">
        <v>305437197</v>
      </c>
      <c r="Y15">
        <f t="shared" si="0"/>
        <v>-15</v>
      </c>
      <c r="AA15">
        <v>1129.07</v>
      </c>
      <c r="AB15">
        <v>0</v>
      </c>
      <c r="AC15">
        <v>0</v>
      </c>
      <c r="AD15">
        <v>0</v>
      </c>
      <c r="AE15">
        <v>118.6</v>
      </c>
      <c r="AF15">
        <v>0</v>
      </c>
      <c r="AG15">
        <v>0</v>
      </c>
      <c r="AH15">
        <v>0</v>
      </c>
      <c r="AI15">
        <v>9.52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-15</v>
      </c>
      <c r="AU15" t="s">
        <v>6</v>
      </c>
      <c r="AV15">
        <v>0</v>
      </c>
      <c r="AW15">
        <v>2</v>
      </c>
      <c r="AX15">
        <v>92793025</v>
      </c>
      <c r="AY15">
        <v>1</v>
      </c>
      <c r="AZ15">
        <v>6144</v>
      </c>
      <c r="BA15">
        <v>14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ROUND(Y15*Source!I25,7)</f>
        <v>-30.6</v>
      </c>
      <c r="CY15">
        <f t="shared" si="11"/>
        <v>1129.07</v>
      </c>
      <c r="CZ15">
        <f t="shared" si="12"/>
        <v>118.6</v>
      </c>
      <c r="DA15">
        <f t="shared" si="13"/>
        <v>9.52</v>
      </c>
      <c r="DB15">
        <f t="shared" si="1"/>
        <v>-1779</v>
      </c>
      <c r="DC15">
        <f t="shared" si="2"/>
        <v>0</v>
      </c>
      <c r="DD15" t="s">
        <v>6</v>
      </c>
      <c r="DE15" t="s">
        <v>6</v>
      </c>
      <c r="DF15">
        <f t="shared" si="14"/>
        <v>-34549.54</v>
      </c>
      <c r="DG15">
        <f t="shared" si="15"/>
        <v>0</v>
      </c>
      <c r="DH15">
        <f t="shared" si="16"/>
        <v>0</v>
      </c>
      <c r="DI15">
        <f t="shared" si="5"/>
        <v>0</v>
      </c>
      <c r="DJ15">
        <f t="shared" si="17"/>
        <v>-34549.54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ROW(Source!A25)</f>
        <v>25</v>
      </c>
      <c r="B16">
        <v>92792928</v>
      </c>
      <c r="C16">
        <v>92792997</v>
      </c>
      <c r="D16">
        <v>49527434</v>
      </c>
      <c r="E16">
        <v>1</v>
      </c>
      <c r="F16">
        <v>1</v>
      </c>
      <c r="G16">
        <v>1</v>
      </c>
      <c r="H16">
        <v>3</v>
      </c>
      <c r="I16" t="s">
        <v>47</v>
      </c>
      <c r="J16" t="s">
        <v>49</v>
      </c>
      <c r="K16" t="s">
        <v>48</v>
      </c>
      <c r="L16">
        <v>1339</v>
      </c>
      <c r="N16">
        <v>1007</v>
      </c>
      <c r="O16" t="s">
        <v>41</v>
      </c>
      <c r="P16" t="s">
        <v>41</v>
      </c>
      <c r="Q16">
        <v>1</v>
      </c>
      <c r="W16">
        <v>0</v>
      </c>
      <c r="X16">
        <v>305437197</v>
      </c>
      <c r="Y16">
        <f t="shared" si="0"/>
        <v>15</v>
      </c>
      <c r="AA16">
        <v>1473.33</v>
      </c>
      <c r="AB16">
        <v>0</v>
      </c>
      <c r="AC16">
        <v>0</v>
      </c>
      <c r="AD16">
        <v>0</v>
      </c>
      <c r="AE16">
        <v>1502.8</v>
      </c>
      <c r="AF16">
        <v>0</v>
      </c>
      <c r="AG16">
        <v>0</v>
      </c>
      <c r="AH16">
        <v>0</v>
      </c>
      <c r="AI16">
        <v>9.52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6</v>
      </c>
      <c r="AT16">
        <v>15</v>
      </c>
      <c r="AU16" t="s">
        <v>6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ROUND(Y16*Source!I25,7)</f>
        <v>30.6</v>
      </c>
      <c r="CY16">
        <f t="shared" si="11"/>
        <v>1473.33</v>
      </c>
      <c r="CZ16">
        <f t="shared" si="12"/>
        <v>1502.8</v>
      </c>
      <c r="DA16">
        <f t="shared" si="13"/>
        <v>9.52</v>
      </c>
      <c r="DB16">
        <f t="shared" si="1"/>
        <v>22542</v>
      </c>
      <c r="DC16">
        <f t="shared" si="2"/>
        <v>0</v>
      </c>
      <c r="DD16" t="s">
        <v>6</v>
      </c>
      <c r="DE16" t="s">
        <v>6</v>
      </c>
      <c r="DF16">
        <f t="shared" si="14"/>
        <v>437783.8</v>
      </c>
      <c r="DG16">
        <f t="shared" si="15"/>
        <v>0</v>
      </c>
      <c r="DH16">
        <f t="shared" si="16"/>
        <v>0</v>
      </c>
      <c r="DI16">
        <f t="shared" si="5"/>
        <v>0</v>
      </c>
      <c r="DJ16">
        <f t="shared" si="17"/>
        <v>437783.8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ROW(Source!A25)</f>
        <v>25</v>
      </c>
      <c r="B17">
        <v>92792928</v>
      </c>
      <c r="C17">
        <v>92792997</v>
      </c>
      <c r="D17">
        <v>49527451</v>
      </c>
      <c r="E17">
        <v>1</v>
      </c>
      <c r="F17">
        <v>1</v>
      </c>
      <c r="G17">
        <v>1</v>
      </c>
      <c r="H17">
        <v>3</v>
      </c>
      <c r="I17" t="s">
        <v>39</v>
      </c>
      <c r="J17" t="s">
        <v>42</v>
      </c>
      <c r="K17" t="s">
        <v>40</v>
      </c>
      <c r="L17">
        <v>1339</v>
      </c>
      <c r="N17">
        <v>1007</v>
      </c>
      <c r="O17" t="s">
        <v>41</v>
      </c>
      <c r="P17" t="s">
        <v>41</v>
      </c>
      <c r="Q17">
        <v>1</v>
      </c>
      <c r="W17">
        <v>1</v>
      </c>
      <c r="X17">
        <v>-917863519</v>
      </c>
      <c r="Y17">
        <f t="shared" si="0"/>
        <v>-189</v>
      </c>
      <c r="AA17">
        <v>938.67</v>
      </c>
      <c r="AB17">
        <v>0</v>
      </c>
      <c r="AC17">
        <v>0</v>
      </c>
      <c r="AD17">
        <v>0</v>
      </c>
      <c r="AE17">
        <v>98.6</v>
      </c>
      <c r="AF17">
        <v>0</v>
      </c>
      <c r="AG17">
        <v>0</v>
      </c>
      <c r="AH17">
        <v>0</v>
      </c>
      <c r="AI17">
        <v>9.52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-189</v>
      </c>
      <c r="AU17" t="s">
        <v>6</v>
      </c>
      <c r="AV17">
        <v>0</v>
      </c>
      <c r="AW17">
        <v>2</v>
      </c>
      <c r="AX17">
        <v>92793026</v>
      </c>
      <c r="AY17">
        <v>1</v>
      </c>
      <c r="AZ17">
        <v>6144</v>
      </c>
      <c r="BA17">
        <v>15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ROUND(Y17*Source!I25,7)</f>
        <v>-385.56</v>
      </c>
      <c r="CY17">
        <f t="shared" si="11"/>
        <v>938.67</v>
      </c>
      <c r="CZ17">
        <f t="shared" si="12"/>
        <v>98.6</v>
      </c>
      <c r="DA17">
        <f t="shared" si="13"/>
        <v>9.52</v>
      </c>
      <c r="DB17">
        <f t="shared" si="1"/>
        <v>-18635.400000000001</v>
      </c>
      <c r="DC17">
        <f t="shared" si="2"/>
        <v>0</v>
      </c>
      <c r="DD17" t="s">
        <v>6</v>
      </c>
      <c r="DE17" t="s">
        <v>6</v>
      </c>
      <c r="DF17">
        <f t="shared" si="14"/>
        <v>-361913.61</v>
      </c>
      <c r="DG17">
        <f t="shared" si="15"/>
        <v>0</v>
      </c>
      <c r="DH17">
        <f t="shared" si="16"/>
        <v>0</v>
      </c>
      <c r="DI17">
        <f t="shared" si="5"/>
        <v>0</v>
      </c>
      <c r="DJ17">
        <f t="shared" si="17"/>
        <v>-361913.61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ROW(Source!A25)</f>
        <v>25</v>
      </c>
      <c r="B18">
        <v>92792928</v>
      </c>
      <c r="C18">
        <v>92792997</v>
      </c>
      <c r="D18">
        <v>49527451</v>
      </c>
      <c r="E18">
        <v>1</v>
      </c>
      <c r="F18">
        <v>1</v>
      </c>
      <c r="G18">
        <v>1</v>
      </c>
      <c r="H18">
        <v>3</v>
      </c>
      <c r="I18" t="s">
        <v>39</v>
      </c>
      <c r="J18" t="s">
        <v>42</v>
      </c>
      <c r="K18" t="s">
        <v>40</v>
      </c>
      <c r="L18">
        <v>1339</v>
      </c>
      <c r="N18">
        <v>1007</v>
      </c>
      <c r="O18" t="s">
        <v>41</v>
      </c>
      <c r="P18" t="s">
        <v>41</v>
      </c>
      <c r="Q18">
        <v>1</v>
      </c>
      <c r="W18">
        <v>0</v>
      </c>
      <c r="X18">
        <v>-917863519</v>
      </c>
      <c r="Y18">
        <f t="shared" si="0"/>
        <v>189</v>
      </c>
      <c r="AA18">
        <v>1473.33</v>
      </c>
      <c r="AB18">
        <v>0</v>
      </c>
      <c r="AC18">
        <v>0</v>
      </c>
      <c r="AD18">
        <v>0</v>
      </c>
      <c r="AE18">
        <v>1502.8</v>
      </c>
      <c r="AF18">
        <v>0</v>
      </c>
      <c r="AG18">
        <v>0</v>
      </c>
      <c r="AH18">
        <v>0</v>
      </c>
      <c r="AI18">
        <v>9.52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6</v>
      </c>
      <c r="AT18">
        <v>189</v>
      </c>
      <c r="AU18" t="s">
        <v>6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ROUND(Y18*Source!I25,7)</f>
        <v>385.56</v>
      </c>
      <c r="CY18">
        <f t="shared" si="11"/>
        <v>1473.33</v>
      </c>
      <c r="CZ18">
        <f t="shared" si="12"/>
        <v>1502.8</v>
      </c>
      <c r="DA18">
        <f t="shared" si="13"/>
        <v>9.52</v>
      </c>
      <c r="DB18">
        <f t="shared" si="1"/>
        <v>284029.2</v>
      </c>
      <c r="DC18">
        <f t="shared" si="2"/>
        <v>0</v>
      </c>
      <c r="DD18" t="s">
        <v>6</v>
      </c>
      <c r="DE18" t="s">
        <v>6</v>
      </c>
      <c r="DF18">
        <f t="shared" si="14"/>
        <v>5516075.8300000001</v>
      </c>
      <c r="DG18">
        <f t="shared" si="15"/>
        <v>0</v>
      </c>
      <c r="DH18">
        <f t="shared" si="16"/>
        <v>0</v>
      </c>
      <c r="DI18">
        <f t="shared" si="5"/>
        <v>0</v>
      </c>
      <c r="DJ18">
        <f t="shared" si="17"/>
        <v>5516075.8300000001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ROW(Source!A32)</f>
        <v>32</v>
      </c>
      <c r="B19">
        <v>92792928</v>
      </c>
      <c r="C19">
        <v>92793033</v>
      </c>
      <c r="D19">
        <v>49510905</v>
      </c>
      <c r="E19">
        <v>70</v>
      </c>
      <c r="F19">
        <v>1</v>
      </c>
      <c r="G19">
        <v>1</v>
      </c>
      <c r="H19">
        <v>1</v>
      </c>
      <c r="I19" t="s">
        <v>181</v>
      </c>
      <c r="J19" t="s">
        <v>6</v>
      </c>
      <c r="K19" t="s">
        <v>182</v>
      </c>
      <c r="L19">
        <v>1191</v>
      </c>
      <c r="N19">
        <v>1013</v>
      </c>
      <c r="O19" t="s">
        <v>183</v>
      </c>
      <c r="P19" t="s">
        <v>183</v>
      </c>
      <c r="Q19">
        <v>1</v>
      </c>
      <c r="W19">
        <v>0</v>
      </c>
      <c r="X19">
        <v>-1417349443</v>
      </c>
      <c r="Y19">
        <f t="shared" ref="Y19:Y24" si="18">(AT19*ROUND(10,7))</f>
        <v>25.099999999999998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43.6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2.5099999999999998</v>
      </c>
      <c r="AU19" t="s">
        <v>63</v>
      </c>
      <c r="AV19">
        <v>2</v>
      </c>
      <c r="AW19">
        <v>2</v>
      </c>
      <c r="AX19">
        <v>92793040</v>
      </c>
      <c r="AY19">
        <v>1</v>
      </c>
      <c r="AZ19">
        <v>0</v>
      </c>
      <c r="BA19">
        <v>16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51.204000000000001</v>
      </c>
      <c r="CY19">
        <f>AD19</f>
        <v>0</v>
      </c>
      <c r="CZ19">
        <f>AH19</f>
        <v>0</v>
      </c>
      <c r="DA19">
        <f>AL19</f>
        <v>1</v>
      </c>
      <c r="DB19">
        <f t="shared" ref="DB19:DB24" si="19">ROUND((ROUND(AT19*CZ19,2)*ROUND(10,7)),2)</f>
        <v>0</v>
      </c>
      <c r="DC19">
        <f t="shared" ref="DC19:DC24" si="20">ROUND((ROUND(AT19*AG19,2)*ROUND(10,7)),2)</f>
        <v>0</v>
      </c>
      <c r="DD19" t="s">
        <v>6</v>
      </c>
      <c r="DE19" t="s">
        <v>6</v>
      </c>
      <c r="DF19">
        <f>ROUND(ROUND(AE19,2)*CX19,2)</f>
        <v>0</v>
      </c>
      <c r="DG19">
        <f t="shared" si="15"/>
        <v>0</v>
      </c>
      <c r="DH19">
        <f>ROUND(ROUND(AG19*AK19,2)*CX19,2)</f>
        <v>0</v>
      </c>
      <c r="DI19">
        <f t="shared" si="5"/>
        <v>0</v>
      </c>
      <c r="DJ19">
        <f>DI19</f>
        <v>0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ROW(Source!A32)</f>
        <v>32</v>
      </c>
      <c r="B20">
        <v>92792928</v>
      </c>
      <c r="C20">
        <v>92793033</v>
      </c>
      <c r="D20">
        <v>49672727</v>
      </c>
      <c r="E20">
        <v>1</v>
      </c>
      <c r="F20">
        <v>1</v>
      </c>
      <c r="G20">
        <v>1</v>
      </c>
      <c r="H20">
        <v>2</v>
      </c>
      <c r="I20" t="s">
        <v>196</v>
      </c>
      <c r="J20" t="s">
        <v>197</v>
      </c>
      <c r="K20" t="s">
        <v>198</v>
      </c>
      <c r="L20">
        <v>1367</v>
      </c>
      <c r="N20">
        <v>1011</v>
      </c>
      <c r="O20" t="s">
        <v>187</v>
      </c>
      <c r="P20" t="s">
        <v>187</v>
      </c>
      <c r="Q20">
        <v>1</v>
      </c>
      <c r="W20">
        <v>0</v>
      </c>
      <c r="X20">
        <v>-896236776</v>
      </c>
      <c r="Y20">
        <f t="shared" si="18"/>
        <v>8.2999999999999989</v>
      </c>
      <c r="AA20">
        <v>0</v>
      </c>
      <c r="AB20">
        <v>1356.15</v>
      </c>
      <c r="AC20">
        <v>438.62</v>
      </c>
      <c r="AD20">
        <v>0</v>
      </c>
      <c r="AE20">
        <v>0</v>
      </c>
      <c r="AF20">
        <v>89.99</v>
      </c>
      <c r="AG20">
        <v>10.06</v>
      </c>
      <c r="AH20">
        <v>0</v>
      </c>
      <c r="AI20">
        <v>1</v>
      </c>
      <c r="AJ20">
        <v>15.07</v>
      </c>
      <c r="AK20">
        <v>43.6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0.83</v>
      </c>
      <c r="AU20" t="s">
        <v>63</v>
      </c>
      <c r="AV20">
        <v>0</v>
      </c>
      <c r="AW20">
        <v>2</v>
      </c>
      <c r="AX20">
        <v>92793041</v>
      </c>
      <c r="AY20">
        <v>1</v>
      </c>
      <c r="AZ20">
        <v>0</v>
      </c>
      <c r="BA20">
        <v>17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ROUND(Y20*Source!I32*DO20,7)</f>
        <v>0</v>
      </c>
      <c r="CX20">
        <f>ROUND(Y20*Source!I32,7)</f>
        <v>16.931999999999999</v>
      </c>
      <c r="CY20">
        <f>AB20</f>
        <v>1356.15</v>
      </c>
      <c r="CZ20">
        <f>AF20</f>
        <v>89.99</v>
      </c>
      <c r="DA20">
        <f>AJ20</f>
        <v>15.07</v>
      </c>
      <c r="DB20">
        <f t="shared" si="19"/>
        <v>746.9</v>
      </c>
      <c r="DC20">
        <f t="shared" si="20"/>
        <v>83.5</v>
      </c>
      <c r="DD20" t="s">
        <v>6</v>
      </c>
      <c r="DE20" t="s">
        <v>6</v>
      </c>
      <c r="DF20">
        <f>ROUND(ROUND(AE20,2)*CX20,2)</f>
        <v>0</v>
      </c>
      <c r="DG20">
        <f>ROUND(ROUND(AF20*AJ20,2)*CX20,2)</f>
        <v>22962.33</v>
      </c>
      <c r="DH20">
        <f>ROUND(ROUND(AG20*AK20,2)*CX20,2)</f>
        <v>7426.71</v>
      </c>
      <c r="DI20">
        <f t="shared" si="5"/>
        <v>0</v>
      </c>
      <c r="DJ20">
        <f>DG20</f>
        <v>22962.33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ROW(Source!A32)</f>
        <v>32</v>
      </c>
      <c r="B21">
        <v>92792928</v>
      </c>
      <c r="C21">
        <v>92793033</v>
      </c>
      <c r="D21">
        <v>49672949</v>
      </c>
      <c r="E21">
        <v>1</v>
      </c>
      <c r="F21">
        <v>1</v>
      </c>
      <c r="G21">
        <v>1</v>
      </c>
      <c r="H21">
        <v>2</v>
      </c>
      <c r="I21" t="s">
        <v>199</v>
      </c>
      <c r="J21" t="s">
        <v>200</v>
      </c>
      <c r="K21" t="s">
        <v>201</v>
      </c>
      <c r="L21">
        <v>1367</v>
      </c>
      <c r="N21">
        <v>1011</v>
      </c>
      <c r="O21" t="s">
        <v>187</v>
      </c>
      <c r="P21" t="s">
        <v>187</v>
      </c>
      <c r="Q21">
        <v>1</v>
      </c>
      <c r="W21">
        <v>0</v>
      </c>
      <c r="X21">
        <v>1378640164</v>
      </c>
      <c r="Y21">
        <f t="shared" si="18"/>
        <v>8.1999999999999993</v>
      </c>
      <c r="AA21">
        <v>0</v>
      </c>
      <c r="AB21">
        <v>3664.27</v>
      </c>
      <c r="AC21">
        <v>505.76</v>
      </c>
      <c r="AD21">
        <v>0</v>
      </c>
      <c r="AE21">
        <v>0</v>
      </c>
      <c r="AF21">
        <v>243.15</v>
      </c>
      <c r="AG21">
        <v>11.6</v>
      </c>
      <c r="AH21">
        <v>0</v>
      </c>
      <c r="AI21">
        <v>1</v>
      </c>
      <c r="AJ21">
        <v>15.07</v>
      </c>
      <c r="AK21">
        <v>43.6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0.82</v>
      </c>
      <c r="AU21" t="s">
        <v>63</v>
      </c>
      <c r="AV21">
        <v>0</v>
      </c>
      <c r="AW21">
        <v>2</v>
      </c>
      <c r="AX21">
        <v>92793042</v>
      </c>
      <c r="AY21">
        <v>1</v>
      </c>
      <c r="AZ21">
        <v>0</v>
      </c>
      <c r="BA21">
        <v>18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ROUND(Y21*Source!I32*DO21,7)</f>
        <v>0</v>
      </c>
      <c r="CX21">
        <f>ROUND(Y21*Source!I32,7)</f>
        <v>16.728000000000002</v>
      </c>
      <c r="CY21">
        <f>AB21</f>
        <v>3664.27</v>
      </c>
      <c r="CZ21">
        <f>AF21</f>
        <v>243.15</v>
      </c>
      <c r="DA21">
        <f>AJ21</f>
        <v>15.07</v>
      </c>
      <c r="DB21">
        <f t="shared" si="19"/>
        <v>1993.8</v>
      </c>
      <c r="DC21">
        <f t="shared" si="20"/>
        <v>95.1</v>
      </c>
      <c r="DD21" t="s">
        <v>6</v>
      </c>
      <c r="DE21" t="s">
        <v>6</v>
      </c>
      <c r="DF21">
        <f>ROUND(ROUND(AE21,2)*CX21,2)</f>
        <v>0</v>
      </c>
      <c r="DG21">
        <f>ROUND(ROUND(AF21*AJ21,2)*CX21,2)</f>
        <v>61295.91</v>
      </c>
      <c r="DH21">
        <f>ROUND(ROUND(AG21*AK21,2)*CX21,2)</f>
        <v>8460.35</v>
      </c>
      <c r="DI21">
        <f t="shared" si="5"/>
        <v>0</v>
      </c>
      <c r="DJ21">
        <f>DG21</f>
        <v>61295.91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ROW(Source!A32)</f>
        <v>32</v>
      </c>
      <c r="B22">
        <v>92792928</v>
      </c>
      <c r="C22">
        <v>92793033</v>
      </c>
      <c r="D22">
        <v>49672951</v>
      </c>
      <c r="E22">
        <v>1</v>
      </c>
      <c r="F22">
        <v>1</v>
      </c>
      <c r="G22">
        <v>1</v>
      </c>
      <c r="H22">
        <v>2</v>
      </c>
      <c r="I22" t="s">
        <v>202</v>
      </c>
      <c r="J22" t="s">
        <v>203</v>
      </c>
      <c r="K22" t="s">
        <v>204</v>
      </c>
      <c r="L22">
        <v>1367</v>
      </c>
      <c r="N22">
        <v>1011</v>
      </c>
      <c r="O22" t="s">
        <v>187</v>
      </c>
      <c r="P22" t="s">
        <v>187</v>
      </c>
      <c r="Q22">
        <v>1</v>
      </c>
      <c r="W22">
        <v>0</v>
      </c>
      <c r="X22">
        <v>1996772502</v>
      </c>
      <c r="Y22">
        <f t="shared" si="18"/>
        <v>8.6</v>
      </c>
      <c r="AA22">
        <v>0</v>
      </c>
      <c r="AB22">
        <v>3413.96</v>
      </c>
      <c r="AC22">
        <v>505.76</v>
      </c>
      <c r="AD22">
        <v>0</v>
      </c>
      <c r="AE22">
        <v>0</v>
      </c>
      <c r="AF22">
        <v>226.54</v>
      </c>
      <c r="AG22">
        <v>11.6</v>
      </c>
      <c r="AH22">
        <v>0</v>
      </c>
      <c r="AI22">
        <v>1</v>
      </c>
      <c r="AJ22">
        <v>15.07</v>
      </c>
      <c r="AK22">
        <v>43.6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0.86</v>
      </c>
      <c r="AU22" t="s">
        <v>63</v>
      </c>
      <c r="AV22">
        <v>0</v>
      </c>
      <c r="AW22">
        <v>2</v>
      </c>
      <c r="AX22">
        <v>92793043</v>
      </c>
      <c r="AY22">
        <v>1</v>
      </c>
      <c r="AZ22">
        <v>0</v>
      </c>
      <c r="BA22">
        <v>19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ROUND(Y22*Source!I32*DO22,7)</f>
        <v>0</v>
      </c>
      <c r="CX22">
        <f>ROUND(Y22*Source!I32,7)</f>
        <v>17.544</v>
      </c>
      <c r="CY22">
        <f>AB22</f>
        <v>3413.96</v>
      </c>
      <c r="CZ22">
        <f>AF22</f>
        <v>226.54</v>
      </c>
      <c r="DA22">
        <f>AJ22</f>
        <v>15.07</v>
      </c>
      <c r="DB22">
        <f t="shared" si="19"/>
        <v>1948.2</v>
      </c>
      <c r="DC22">
        <f t="shared" si="20"/>
        <v>99.8</v>
      </c>
      <c r="DD22" t="s">
        <v>6</v>
      </c>
      <c r="DE22" t="s">
        <v>6</v>
      </c>
      <c r="DF22">
        <f>ROUND(ROUND(AE22,2)*CX22,2)</f>
        <v>0</v>
      </c>
      <c r="DG22">
        <f>ROUND(ROUND(AF22*AJ22,2)*CX22,2)</f>
        <v>59894.51</v>
      </c>
      <c r="DH22">
        <f>ROUND(ROUND(AG22*AK22,2)*CX22,2)</f>
        <v>8873.0499999999993</v>
      </c>
      <c r="DI22">
        <f t="shared" si="5"/>
        <v>0</v>
      </c>
      <c r="DJ22">
        <f>DG22</f>
        <v>59894.51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ROW(Source!A32)</f>
        <v>32</v>
      </c>
      <c r="B23">
        <v>92792928</v>
      </c>
      <c r="C23">
        <v>92793033</v>
      </c>
      <c r="D23">
        <v>49527451</v>
      </c>
      <c r="E23">
        <v>1</v>
      </c>
      <c r="F23">
        <v>1</v>
      </c>
      <c r="G23">
        <v>1</v>
      </c>
      <c r="H23">
        <v>3</v>
      </c>
      <c r="I23" t="s">
        <v>39</v>
      </c>
      <c r="J23" t="s">
        <v>42</v>
      </c>
      <c r="K23" t="s">
        <v>40</v>
      </c>
      <c r="L23">
        <v>1339</v>
      </c>
      <c r="N23">
        <v>1007</v>
      </c>
      <c r="O23" t="s">
        <v>41</v>
      </c>
      <c r="P23" t="s">
        <v>41</v>
      </c>
      <c r="Q23">
        <v>1</v>
      </c>
      <c r="W23">
        <v>1</v>
      </c>
      <c r="X23">
        <v>-917863519</v>
      </c>
      <c r="Y23">
        <f t="shared" si="18"/>
        <v>-126</v>
      </c>
      <c r="AA23">
        <v>938.67</v>
      </c>
      <c r="AB23">
        <v>0</v>
      </c>
      <c r="AC23">
        <v>0</v>
      </c>
      <c r="AD23">
        <v>0</v>
      </c>
      <c r="AE23">
        <v>98.6</v>
      </c>
      <c r="AF23">
        <v>0</v>
      </c>
      <c r="AG23">
        <v>0</v>
      </c>
      <c r="AH23">
        <v>0</v>
      </c>
      <c r="AI23">
        <v>9.52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-12.6</v>
      </c>
      <c r="AU23" t="s">
        <v>63</v>
      </c>
      <c r="AV23">
        <v>0</v>
      </c>
      <c r="AW23">
        <v>2</v>
      </c>
      <c r="AX23">
        <v>92793044</v>
      </c>
      <c r="AY23">
        <v>1</v>
      </c>
      <c r="AZ23">
        <v>6144</v>
      </c>
      <c r="BA23">
        <v>20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ROUND(Y23*Source!I32,7)</f>
        <v>-257.04000000000002</v>
      </c>
      <c r="CY23">
        <f>AA23</f>
        <v>938.67</v>
      </c>
      <c r="CZ23">
        <f>AE23</f>
        <v>98.6</v>
      </c>
      <c r="DA23">
        <f>AI23</f>
        <v>9.52</v>
      </c>
      <c r="DB23">
        <f t="shared" si="19"/>
        <v>-12423.6</v>
      </c>
      <c r="DC23">
        <f t="shared" si="20"/>
        <v>0</v>
      </c>
      <c r="DD23" t="s">
        <v>6</v>
      </c>
      <c r="DE23" t="s">
        <v>6</v>
      </c>
      <c r="DF23">
        <f>ROUND(ROUND(AE23*AI23,2)*CX23,2)</f>
        <v>-241275.74</v>
      </c>
      <c r="DG23">
        <f>ROUND(ROUND(AF23,2)*CX23,2)</f>
        <v>0</v>
      </c>
      <c r="DH23">
        <f>ROUND(ROUND(AG23,2)*CX23,2)</f>
        <v>0</v>
      </c>
      <c r="DI23">
        <f t="shared" si="5"/>
        <v>0</v>
      </c>
      <c r="DJ23">
        <f>DF23</f>
        <v>-241275.74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ROW(Source!A32)</f>
        <v>32</v>
      </c>
      <c r="B24">
        <v>92792928</v>
      </c>
      <c r="C24">
        <v>92793033</v>
      </c>
      <c r="D24">
        <v>49527451</v>
      </c>
      <c r="E24">
        <v>1</v>
      </c>
      <c r="F24">
        <v>1</v>
      </c>
      <c r="G24">
        <v>1</v>
      </c>
      <c r="H24">
        <v>3</v>
      </c>
      <c r="I24" t="s">
        <v>39</v>
      </c>
      <c r="J24" t="s">
        <v>42</v>
      </c>
      <c r="K24" t="s">
        <v>40</v>
      </c>
      <c r="L24">
        <v>1339</v>
      </c>
      <c r="N24">
        <v>1007</v>
      </c>
      <c r="O24" t="s">
        <v>41</v>
      </c>
      <c r="P24" t="s">
        <v>41</v>
      </c>
      <c r="Q24">
        <v>1</v>
      </c>
      <c r="W24">
        <v>0</v>
      </c>
      <c r="X24">
        <v>-917863519</v>
      </c>
      <c r="Y24">
        <f t="shared" si="18"/>
        <v>126</v>
      </c>
      <c r="AA24">
        <v>1473.33</v>
      </c>
      <c r="AB24">
        <v>0</v>
      </c>
      <c r="AC24">
        <v>0</v>
      </c>
      <c r="AD24">
        <v>0</v>
      </c>
      <c r="AE24">
        <v>1502.8</v>
      </c>
      <c r="AF24">
        <v>0</v>
      </c>
      <c r="AG24">
        <v>0</v>
      </c>
      <c r="AH24">
        <v>0</v>
      </c>
      <c r="AI24">
        <v>9.52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6</v>
      </c>
      <c r="AT24">
        <v>12.6</v>
      </c>
      <c r="AU24" t="s">
        <v>63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ROUND(Y24*Source!I32,7)</f>
        <v>257.04000000000002</v>
      </c>
      <c r="CY24">
        <f>AA24</f>
        <v>1473.33</v>
      </c>
      <c r="CZ24">
        <f>AE24</f>
        <v>1502.8</v>
      </c>
      <c r="DA24">
        <f>AI24</f>
        <v>9.52</v>
      </c>
      <c r="DB24">
        <f t="shared" si="19"/>
        <v>189352.8</v>
      </c>
      <c r="DC24">
        <f t="shared" si="20"/>
        <v>0</v>
      </c>
      <c r="DD24" t="s">
        <v>6</v>
      </c>
      <c r="DE24" t="s">
        <v>6</v>
      </c>
      <c r="DF24">
        <f>ROUND(ROUND(AE24*AI24,2)*CX24,2)</f>
        <v>3677383.89</v>
      </c>
      <c r="DG24">
        <f>ROUND(ROUND(AF24,2)*CX24,2)</f>
        <v>0</v>
      </c>
      <c r="DH24">
        <f>ROUND(ROUND(AG24,2)*CX24,2)</f>
        <v>0</v>
      </c>
      <c r="DI24">
        <f t="shared" si="5"/>
        <v>0</v>
      </c>
      <c r="DJ24">
        <f>DF24</f>
        <v>3677383.89</v>
      </c>
      <c r="DK24">
        <v>0</v>
      </c>
      <c r="DL24" t="s">
        <v>6</v>
      </c>
      <c r="DM24">
        <v>0</v>
      </c>
      <c r="DN24" t="s">
        <v>6</v>
      </c>
      <c r="DO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92792995</v>
      </c>
      <c r="C1">
        <v>92792992</v>
      </c>
      <c r="D1">
        <v>49510905</v>
      </c>
      <c r="E1">
        <v>70</v>
      </c>
      <c r="F1">
        <v>1</v>
      </c>
      <c r="G1">
        <v>1</v>
      </c>
      <c r="H1">
        <v>1</v>
      </c>
      <c r="I1" t="s">
        <v>181</v>
      </c>
      <c r="J1" t="s">
        <v>6</v>
      </c>
      <c r="K1" t="s">
        <v>182</v>
      </c>
      <c r="L1">
        <v>1191</v>
      </c>
      <c r="N1">
        <v>1013</v>
      </c>
      <c r="O1" t="s">
        <v>183</v>
      </c>
      <c r="P1" t="s">
        <v>183</v>
      </c>
      <c r="Q1">
        <v>1</v>
      </c>
      <c r="X1">
        <v>0.23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2</v>
      </c>
      <c r="AF1" t="s">
        <v>6</v>
      </c>
      <c r="AG1">
        <v>0.23</v>
      </c>
      <c r="AH1">
        <v>2</v>
      </c>
      <c r="AI1">
        <v>92792993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92792996</v>
      </c>
      <c r="C2">
        <v>92792992</v>
      </c>
      <c r="D2">
        <v>49672022</v>
      </c>
      <c r="E2">
        <v>1</v>
      </c>
      <c r="F2">
        <v>1</v>
      </c>
      <c r="G2">
        <v>1</v>
      </c>
      <c r="H2">
        <v>2</v>
      </c>
      <c r="I2" t="s">
        <v>184</v>
      </c>
      <c r="J2" t="s">
        <v>185</v>
      </c>
      <c r="K2" t="s">
        <v>186</v>
      </c>
      <c r="L2">
        <v>1367</v>
      </c>
      <c r="N2">
        <v>1011</v>
      </c>
      <c r="O2" t="s">
        <v>187</v>
      </c>
      <c r="P2" t="s">
        <v>187</v>
      </c>
      <c r="Q2">
        <v>1</v>
      </c>
      <c r="X2">
        <v>0.23</v>
      </c>
      <c r="Y2">
        <v>0</v>
      </c>
      <c r="Z2">
        <v>79.069999999999993</v>
      </c>
      <c r="AA2">
        <v>13.5</v>
      </c>
      <c r="AB2">
        <v>0</v>
      </c>
      <c r="AC2">
        <v>0</v>
      </c>
      <c r="AD2">
        <v>1</v>
      </c>
      <c r="AE2">
        <v>0</v>
      </c>
      <c r="AF2" t="s">
        <v>6</v>
      </c>
      <c r="AG2">
        <v>0.23</v>
      </c>
      <c r="AH2">
        <v>2</v>
      </c>
      <c r="AI2">
        <v>92792994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92793014</v>
      </c>
      <c r="C3">
        <v>92792997</v>
      </c>
      <c r="D3">
        <v>49510705</v>
      </c>
      <c r="E3">
        <v>70</v>
      </c>
      <c r="F3">
        <v>1</v>
      </c>
      <c r="G3">
        <v>1</v>
      </c>
      <c r="H3">
        <v>1</v>
      </c>
      <c r="I3" t="s">
        <v>188</v>
      </c>
      <c r="J3" t="s">
        <v>6</v>
      </c>
      <c r="K3" t="s">
        <v>189</v>
      </c>
      <c r="L3">
        <v>1191</v>
      </c>
      <c r="N3">
        <v>1013</v>
      </c>
      <c r="O3" t="s">
        <v>183</v>
      </c>
      <c r="P3" t="s">
        <v>183</v>
      </c>
      <c r="Q3">
        <v>1</v>
      </c>
      <c r="X3">
        <v>49.5</v>
      </c>
      <c r="Y3">
        <v>0</v>
      </c>
      <c r="Z3">
        <v>0</v>
      </c>
      <c r="AA3">
        <v>0</v>
      </c>
      <c r="AB3">
        <v>8.31</v>
      </c>
      <c r="AC3">
        <v>0</v>
      </c>
      <c r="AD3">
        <v>1</v>
      </c>
      <c r="AE3">
        <v>1</v>
      </c>
      <c r="AF3" t="s">
        <v>6</v>
      </c>
      <c r="AG3">
        <v>49.5</v>
      </c>
      <c r="AH3">
        <v>2</v>
      </c>
      <c r="AI3">
        <v>92792998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92793015</v>
      </c>
      <c r="C4">
        <v>92792997</v>
      </c>
      <c r="D4">
        <v>49510905</v>
      </c>
      <c r="E4">
        <v>70</v>
      </c>
      <c r="F4">
        <v>1</v>
      </c>
      <c r="G4">
        <v>1</v>
      </c>
      <c r="H4">
        <v>1</v>
      </c>
      <c r="I4" t="s">
        <v>181</v>
      </c>
      <c r="J4" t="s">
        <v>6</v>
      </c>
      <c r="K4" t="s">
        <v>182</v>
      </c>
      <c r="L4">
        <v>1191</v>
      </c>
      <c r="N4">
        <v>1013</v>
      </c>
      <c r="O4" t="s">
        <v>183</v>
      </c>
      <c r="P4" t="s">
        <v>183</v>
      </c>
      <c r="Q4">
        <v>1</v>
      </c>
      <c r="X4">
        <v>34.380000000000003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6</v>
      </c>
      <c r="AG4">
        <v>34.380000000000003</v>
      </c>
      <c r="AH4">
        <v>2</v>
      </c>
      <c r="AI4">
        <v>92792999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92793016</v>
      </c>
      <c r="C5">
        <v>92792997</v>
      </c>
      <c r="D5">
        <v>49672021</v>
      </c>
      <c r="E5">
        <v>1</v>
      </c>
      <c r="F5">
        <v>1</v>
      </c>
      <c r="G5">
        <v>1</v>
      </c>
      <c r="H5">
        <v>2</v>
      </c>
      <c r="I5" t="s">
        <v>190</v>
      </c>
      <c r="J5" t="s">
        <v>191</v>
      </c>
      <c r="K5" t="s">
        <v>192</v>
      </c>
      <c r="L5">
        <v>1367</v>
      </c>
      <c r="N5">
        <v>1011</v>
      </c>
      <c r="O5" t="s">
        <v>187</v>
      </c>
      <c r="P5" t="s">
        <v>187</v>
      </c>
      <c r="Q5">
        <v>1</v>
      </c>
      <c r="X5">
        <v>2.35</v>
      </c>
      <c r="Y5">
        <v>0</v>
      </c>
      <c r="Z5">
        <v>59.47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2.35</v>
      </c>
      <c r="AH5">
        <v>2</v>
      </c>
      <c r="AI5">
        <v>92793000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92793017</v>
      </c>
      <c r="C6">
        <v>92792997</v>
      </c>
      <c r="D6">
        <v>49672035</v>
      </c>
      <c r="E6">
        <v>1</v>
      </c>
      <c r="F6">
        <v>1</v>
      </c>
      <c r="G6">
        <v>1</v>
      </c>
      <c r="H6">
        <v>2</v>
      </c>
      <c r="I6" t="s">
        <v>193</v>
      </c>
      <c r="J6" t="s">
        <v>194</v>
      </c>
      <c r="K6" t="s">
        <v>195</v>
      </c>
      <c r="L6">
        <v>1367</v>
      </c>
      <c r="N6">
        <v>1011</v>
      </c>
      <c r="O6" t="s">
        <v>187</v>
      </c>
      <c r="P6" t="s">
        <v>187</v>
      </c>
      <c r="Q6">
        <v>1</v>
      </c>
      <c r="X6">
        <v>0.36</v>
      </c>
      <c r="Y6">
        <v>0</v>
      </c>
      <c r="Z6">
        <v>123</v>
      </c>
      <c r="AA6">
        <v>13.5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0.36</v>
      </c>
      <c r="AH6">
        <v>2</v>
      </c>
      <c r="AI6">
        <v>92793001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92793018</v>
      </c>
      <c r="C7">
        <v>92792997</v>
      </c>
      <c r="D7">
        <v>49672727</v>
      </c>
      <c r="E7">
        <v>1</v>
      </c>
      <c r="F7">
        <v>1</v>
      </c>
      <c r="G7">
        <v>1</v>
      </c>
      <c r="H7">
        <v>2</v>
      </c>
      <c r="I7" t="s">
        <v>196</v>
      </c>
      <c r="J7" t="s">
        <v>197</v>
      </c>
      <c r="K7" t="s">
        <v>198</v>
      </c>
      <c r="L7">
        <v>1367</v>
      </c>
      <c r="N7">
        <v>1011</v>
      </c>
      <c r="O7" t="s">
        <v>187</v>
      </c>
      <c r="P7" t="s">
        <v>187</v>
      </c>
      <c r="Q7">
        <v>1</v>
      </c>
      <c r="X7">
        <v>4.17</v>
      </c>
      <c r="Y7">
        <v>0</v>
      </c>
      <c r="Z7">
        <v>89.99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4.17</v>
      </c>
      <c r="AH7">
        <v>2</v>
      </c>
      <c r="AI7">
        <v>92793002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92793019</v>
      </c>
      <c r="C8">
        <v>92792997</v>
      </c>
      <c r="D8">
        <v>49672949</v>
      </c>
      <c r="E8">
        <v>1</v>
      </c>
      <c r="F8">
        <v>1</v>
      </c>
      <c r="G8">
        <v>1</v>
      </c>
      <c r="H8">
        <v>2</v>
      </c>
      <c r="I8" t="s">
        <v>199</v>
      </c>
      <c r="J8" t="s">
        <v>200</v>
      </c>
      <c r="K8" t="s">
        <v>201</v>
      </c>
      <c r="L8">
        <v>1367</v>
      </c>
      <c r="N8">
        <v>1011</v>
      </c>
      <c r="O8" t="s">
        <v>187</v>
      </c>
      <c r="P8" t="s">
        <v>187</v>
      </c>
      <c r="Q8">
        <v>1</v>
      </c>
      <c r="X8">
        <v>16.899999999999999</v>
      </c>
      <c r="Y8">
        <v>0</v>
      </c>
      <c r="Z8">
        <v>243.15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16.899999999999999</v>
      </c>
      <c r="AH8">
        <v>2</v>
      </c>
      <c r="AI8">
        <v>92793003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92793020</v>
      </c>
      <c r="C9">
        <v>92792997</v>
      </c>
      <c r="D9">
        <v>49672951</v>
      </c>
      <c r="E9">
        <v>1</v>
      </c>
      <c r="F9">
        <v>1</v>
      </c>
      <c r="G9">
        <v>1</v>
      </c>
      <c r="H9">
        <v>2</v>
      </c>
      <c r="I9" t="s">
        <v>202</v>
      </c>
      <c r="J9" t="s">
        <v>203</v>
      </c>
      <c r="K9" t="s">
        <v>204</v>
      </c>
      <c r="L9">
        <v>1367</v>
      </c>
      <c r="N9">
        <v>1011</v>
      </c>
      <c r="O9" t="s">
        <v>187</v>
      </c>
      <c r="P9" t="s">
        <v>187</v>
      </c>
      <c r="Q9">
        <v>1</v>
      </c>
      <c r="X9">
        <v>6.9</v>
      </c>
      <c r="Y9">
        <v>0</v>
      </c>
      <c r="Z9">
        <v>226.54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6.9</v>
      </c>
      <c r="AH9">
        <v>2</v>
      </c>
      <c r="AI9">
        <v>92793004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92793021</v>
      </c>
      <c r="C10">
        <v>92792997</v>
      </c>
      <c r="D10">
        <v>49673023</v>
      </c>
      <c r="E10">
        <v>1</v>
      </c>
      <c r="F10">
        <v>1</v>
      </c>
      <c r="G10">
        <v>1</v>
      </c>
      <c r="H10">
        <v>2</v>
      </c>
      <c r="I10" t="s">
        <v>205</v>
      </c>
      <c r="J10" t="s">
        <v>206</v>
      </c>
      <c r="K10" t="s">
        <v>207</v>
      </c>
      <c r="L10">
        <v>1367</v>
      </c>
      <c r="N10">
        <v>1011</v>
      </c>
      <c r="O10" t="s">
        <v>187</v>
      </c>
      <c r="P10" t="s">
        <v>187</v>
      </c>
      <c r="Q10">
        <v>1</v>
      </c>
      <c r="X10">
        <v>1.1000000000000001</v>
      </c>
      <c r="Y10">
        <v>0</v>
      </c>
      <c r="Z10">
        <v>116.64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1.1000000000000001</v>
      </c>
      <c r="AH10">
        <v>2</v>
      </c>
      <c r="AI10">
        <v>92793005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ROW(Source!A25)</f>
        <v>25</v>
      </c>
      <c r="B11">
        <v>92793022</v>
      </c>
      <c r="C11">
        <v>92792997</v>
      </c>
      <c r="D11">
        <v>49673450</v>
      </c>
      <c r="E11">
        <v>1</v>
      </c>
      <c r="F11">
        <v>1</v>
      </c>
      <c r="G11">
        <v>1</v>
      </c>
      <c r="H11">
        <v>2</v>
      </c>
      <c r="I11" t="s">
        <v>208</v>
      </c>
      <c r="J11" t="s">
        <v>209</v>
      </c>
      <c r="K11" t="s">
        <v>210</v>
      </c>
      <c r="L11">
        <v>1367</v>
      </c>
      <c r="N11">
        <v>1011</v>
      </c>
      <c r="O11" t="s">
        <v>187</v>
      </c>
      <c r="P11" t="s">
        <v>187</v>
      </c>
      <c r="Q11">
        <v>1</v>
      </c>
      <c r="X11">
        <v>2.6</v>
      </c>
      <c r="Y11">
        <v>0</v>
      </c>
      <c r="Z11">
        <v>110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2.6</v>
      </c>
      <c r="AH11">
        <v>2</v>
      </c>
      <c r="AI11">
        <v>92793006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ROW(Source!A25)</f>
        <v>25</v>
      </c>
      <c r="B12">
        <v>92793023</v>
      </c>
      <c r="C12">
        <v>92792997</v>
      </c>
      <c r="D12">
        <v>49523203</v>
      </c>
      <c r="E12">
        <v>1</v>
      </c>
      <c r="F12">
        <v>1</v>
      </c>
      <c r="G12">
        <v>1</v>
      </c>
      <c r="H12">
        <v>3</v>
      </c>
      <c r="I12" t="s">
        <v>211</v>
      </c>
      <c r="J12" t="s">
        <v>212</v>
      </c>
      <c r="K12" t="s">
        <v>213</v>
      </c>
      <c r="L12">
        <v>1339</v>
      </c>
      <c r="N12">
        <v>1007</v>
      </c>
      <c r="O12" t="s">
        <v>41</v>
      </c>
      <c r="P12" t="s">
        <v>41</v>
      </c>
      <c r="Q12">
        <v>1</v>
      </c>
      <c r="X12">
        <v>20</v>
      </c>
      <c r="Y12">
        <v>2.44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20</v>
      </c>
      <c r="AH12">
        <v>2</v>
      </c>
      <c r="AI12">
        <v>92793007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ROW(Source!A25)</f>
        <v>25</v>
      </c>
      <c r="B13">
        <v>92793024</v>
      </c>
      <c r="C13">
        <v>92792997</v>
      </c>
      <c r="D13">
        <v>49527417</v>
      </c>
      <c r="E13">
        <v>1</v>
      </c>
      <c r="F13">
        <v>1</v>
      </c>
      <c r="G13">
        <v>1</v>
      </c>
      <c r="H13">
        <v>3</v>
      </c>
      <c r="I13" t="s">
        <v>51</v>
      </c>
      <c r="J13" t="s">
        <v>53</v>
      </c>
      <c r="K13" t="s">
        <v>52</v>
      </c>
      <c r="L13">
        <v>1339</v>
      </c>
      <c r="N13">
        <v>1007</v>
      </c>
      <c r="O13" t="s">
        <v>41</v>
      </c>
      <c r="P13" t="s">
        <v>41</v>
      </c>
      <c r="Q13">
        <v>1</v>
      </c>
      <c r="X13">
        <v>10</v>
      </c>
      <c r="Y13">
        <v>145.80000000000001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10</v>
      </c>
      <c r="AH13">
        <v>2</v>
      </c>
      <c r="AI13">
        <v>92793008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ROW(Source!A25)</f>
        <v>25</v>
      </c>
      <c r="B14">
        <v>92793025</v>
      </c>
      <c r="C14">
        <v>92792997</v>
      </c>
      <c r="D14">
        <v>49527434</v>
      </c>
      <c r="E14">
        <v>1</v>
      </c>
      <c r="F14">
        <v>1</v>
      </c>
      <c r="G14">
        <v>1</v>
      </c>
      <c r="H14">
        <v>3</v>
      </c>
      <c r="I14" t="s">
        <v>47</v>
      </c>
      <c r="J14" t="s">
        <v>49</v>
      </c>
      <c r="K14" t="s">
        <v>48</v>
      </c>
      <c r="L14">
        <v>1339</v>
      </c>
      <c r="N14">
        <v>1007</v>
      </c>
      <c r="O14" t="s">
        <v>41</v>
      </c>
      <c r="P14" t="s">
        <v>41</v>
      </c>
      <c r="Q14">
        <v>1</v>
      </c>
      <c r="X14">
        <v>15</v>
      </c>
      <c r="Y14">
        <v>118.6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15</v>
      </c>
      <c r="AH14">
        <v>2</v>
      </c>
      <c r="AI14">
        <v>92793009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ROW(Source!A25)</f>
        <v>25</v>
      </c>
      <c r="B15">
        <v>92793026</v>
      </c>
      <c r="C15">
        <v>92792997</v>
      </c>
      <c r="D15">
        <v>49527451</v>
      </c>
      <c r="E15">
        <v>1</v>
      </c>
      <c r="F15">
        <v>1</v>
      </c>
      <c r="G15">
        <v>1</v>
      </c>
      <c r="H15">
        <v>3</v>
      </c>
      <c r="I15" t="s">
        <v>39</v>
      </c>
      <c r="J15" t="s">
        <v>42</v>
      </c>
      <c r="K15" t="s">
        <v>40</v>
      </c>
      <c r="L15">
        <v>1339</v>
      </c>
      <c r="N15">
        <v>1007</v>
      </c>
      <c r="O15" t="s">
        <v>41</v>
      </c>
      <c r="P15" t="s">
        <v>41</v>
      </c>
      <c r="Q15">
        <v>1</v>
      </c>
      <c r="X15">
        <v>189</v>
      </c>
      <c r="Y15">
        <v>98.6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189</v>
      </c>
      <c r="AH15">
        <v>2</v>
      </c>
      <c r="AI15">
        <v>92793010</v>
      </c>
      <c r="AJ15">
        <v>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92793040</v>
      </c>
      <c r="C16">
        <v>92793033</v>
      </c>
      <c r="D16">
        <v>49510905</v>
      </c>
      <c r="E16">
        <v>70</v>
      </c>
      <c r="F16">
        <v>1</v>
      </c>
      <c r="G16">
        <v>1</v>
      </c>
      <c r="H16">
        <v>1</v>
      </c>
      <c r="I16" t="s">
        <v>181</v>
      </c>
      <c r="J16" t="s">
        <v>6</v>
      </c>
      <c r="K16" t="s">
        <v>182</v>
      </c>
      <c r="L16">
        <v>1191</v>
      </c>
      <c r="N16">
        <v>1013</v>
      </c>
      <c r="O16" t="s">
        <v>183</v>
      </c>
      <c r="P16" t="s">
        <v>183</v>
      </c>
      <c r="Q16">
        <v>1</v>
      </c>
      <c r="X16">
        <v>2.5099999999999998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63</v>
      </c>
      <c r="AG16">
        <v>25.099999999999998</v>
      </c>
      <c r="AH16">
        <v>2</v>
      </c>
      <c r="AI16">
        <v>92793034</v>
      </c>
      <c r="AJ16">
        <v>19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92793041</v>
      </c>
      <c r="C17">
        <v>92793033</v>
      </c>
      <c r="D17">
        <v>49672727</v>
      </c>
      <c r="E17">
        <v>1</v>
      </c>
      <c r="F17">
        <v>1</v>
      </c>
      <c r="G17">
        <v>1</v>
      </c>
      <c r="H17">
        <v>2</v>
      </c>
      <c r="I17" t="s">
        <v>196</v>
      </c>
      <c r="J17" t="s">
        <v>197</v>
      </c>
      <c r="K17" t="s">
        <v>198</v>
      </c>
      <c r="L17">
        <v>1367</v>
      </c>
      <c r="N17">
        <v>1011</v>
      </c>
      <c r="O17" t="s">
        <v>187</v>
      </c>
      <c r="P17" t="s">
        <v>187</v>
      </c>
      <c r="Q17">
        <v>1</v>
      </c>
      <c r="X17">
        <v>0.83</v>
      </c>
      <c r="Y17">
        <v>0</v>
      </c>
      <c r="Z17">
        <v>89.99</v>
      </c>
      <c r="AA17">
        <v>10.06</v>
      </c>
      <c r="AB17">
        <v>0</v>
      </c>
      <c r="AC17">
        <v>0</v>
      </c>
      <c r="AD17">
        <v>1</v>
      </c>
      <c r="AE17">
        <v>0</v>
      </c>
      <c r="AF17" t="s">
        <v>63</v>
      </c>
      <c r="AG17">
        <v>8.2999999999999989</v>
      </c>
      <c r="AH17">
        <v>2</v>
      </c>
      <c r="AI17">
        <v>92793035</v>
      </c>
      <c r="AJ17">
        <v>20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92793042</v>
      </c>
      <c r="C18">
        <v>92793033</v>
      </c>
      <c r="D18">
        <v>49672949</v>
      </c>
      <c r="E18">
        <v>1</v>
      </c>
      <c r="F18">
        <v>1</v>
      </c>
      <c r="G18">
        <v>1</v>
      </c>
      <c r="H18">
        <v>2</v>
      </c>
      <c r="I18" t="s">
        <v>199</v>
      </c>
      <c r="J18" t="s">
        <v>200</v>
      </c>
      <c r="K18" t="s">
        <v>201</v>
      </c>
      <c r="L18">
        <v>1367</v>
      </c>
      <c r="N18">
        <v>1011</v>
      </c>
      <c r="O18" t="s">
        <v>187</v>
      </c>
      <c r="P18" t="s">
        <v>187</v>
      </c>
      <c r="Q18">
        <v>1</v>
      </c>
      <c r="X18">
        <v>0.82</v>
      </c>
      <c r="Y18">
        <v>0</v>
      </c>
      <c r="Z18">
        <v>243.15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63</v>
      </c>
      <c r="AG18">
        <v>8.1999999999999993</v>
      </c>
      <c r="AH18">
        <v>2</v>
      </c>
      <c r="AI18">
        <v>92793036</v>
      </c>
      <c r="AJ18">
        <v>21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92793043</v>
      </c>
      <c r="C19">
        <v>92793033</v>
      </c>
      <c r="D19">
        <v>49672951</v>
      </c>
      <c r="E19">
        <v>1</v>
      </c>
      <c r="F19">
        <v>1</v>
      </c>
      <c r="G19">
        <v>1</v>
      </c>
      <c r="H19">
        <v>2</v>
      </c>
      <c r="I19" t="s">
        <v>202</v>
      </c>
      <c r="J19" t="s">
        <v>203</v>
      </c>
      <c r="K19" t="s">
        <v>204</v>
      </c>
      <c r="L19">
        <v>1367</v>
      </c>
      <c r="N19">
        <v>1011</v>
      </c>
      <c r="O19" t="s">
        <v>187</v>
      </c>
      <c r="P19" t="s">
        <v>187</v>
      </c>
      <c r="Q19">
        <v>1</v>
      </c>
      <c r="X19">
        <v>0.86</v>
      </c>
      <c r="Y19">
        <v>0</v>
      </c>
      <c r="Z19">
        <v>226.54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63</v>
      </c>
      <c r="AG19">
        <v>8.6</v>
      </c>
      <c r="AH19">
        <v>2</v>
      </c>
      <c r="AI19">
        <v>92793037</v>
      </c>
      <c r="AJ19">
        <v>22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92793044</v>
      </c>
      <c r="C20">
        <v>92793033</v>
      </c>
      <c r="D20">
        <v>49527451</v>
      </c>
      <c r="E20">
        <v>1</v>
      </c>
      <c r="F20">
        <v>1</v>
      </c>
      <c r="G20">
        <v>1</v>
      </c>
      <c r="H20">
        <v>3</v>
      </c>
      <c r="I20" t="s">
        <v>39</v>
      </c>
      <c r="J20" t="s">
        <v>42</v>
      </c>
      <c r="K20" t="s">
        <v>40</v>
      </c>
      <c r="L20">
        <v>1339</v>
      </c>
      <c r="N20">
        <v>1007</v>
      </c>
      <c r="O20" t="s">
        <v>41</v>
      </c>
      <c r="P20" t="s">
        <v>41</v>
      </c>
      <c r="Q20">
        <v>1</v>
      </c>
      <c r="X20">
        <v>12.6</v>
      </c>
      <c r="Y20">
        <v>98.6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63</v>
      </c>
      <c r="AG20">
        <v>126</v>
      </c>
      <c r="AH20">
        <v>2</v>
      </c>
      <c r="AI20">
        <v>92793038</v>
      </c>
      <c r="AJ20">
        <v>23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4.3.1.1 Временная дорога поз.18.2 ПОС</v>
      </c>
      <c r="G12" t="str">
        <f>Source!G12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2026-05-13T06:48:00Z</dcterms:created>
  <dcterms:modified xsi:type="dcterms:W3CDTF">2026-05-13T06:48:39Z</dcterms:modified>
</cp:coreProperties>
</file>